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JNN\Javna naročila 2026\Pogrebno podjetje\7_DOBAVA SVEČ_PONOVITEV 2\4_Dokumentacija\"/>
    </mc:Choice>
  </mc:AlternateContent>
  <xr:revisionPtr revIDLastSave="0" documentId="13_ncr:9_{8AF4F7F8-CBBF-44A7-BED1-785000499C8E}" xr6:coauthVersionLast="47" xr6:coauthVersionMax="47" xr10:uidLastSave="{00000000-0000-0000-0000-000000000000}"/>
  <bookViews>
    <workbookView xWindow="-120" yWindow="-120" windowWidth="38640" windowHeight="21120" xr2:uid="{78DD544A-F5E3-4AD7-A9C4-7421FD15A967}"/>
  </bookViews>
  <sheets>
    <sheet name="Sklop_1" sheetId="1" r:id="rId1"/>
    <sheet name="Sklop_2" sheetId="2" r:id="rId2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2" l="1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99" i="1"/>
  <c r="G98" i="1"/>
  <c r="G97" i="1"/>
  <c r="G96" i="1"/>
  <c r="G95" i="1"/>
  <c r="G94" i="1"/>
  <c r="G93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0" i="1" l="1"/>
  <c r="G28" i="2"/>
  <c r="G155" i="1"/>
  <c r="G91" i="1"/>
  <c r="G156" i="1" l="1"/>
</calcChain>
</file>

<file path=xl/sharedStrings.xml><?xml version="1.0" encoding="utf-8"?>
<sst xmlns="http://schemas.openxmlformats.org/spreadsheetml/2006/main" count="508" uniqueCount="182">
  <si>
    <t>Ponudnik:______</t>
  </si>
  <si>
    <t>Obrazec št. 4: Ponudbeni predračun</t>
  </si>
  <si>
    <t>Predmet javnega naročila: Dobava sveč, gob in potrošnega materiala za cvetličarno</t>
  </si>
  <si>
    <t>Sklop 1: Gobe in potrošni material</t>
  </si>
  <si>
    <t>IME/NAZIV (OPREDELITEV) ARTIKLA</t>
  </si>
  <si>
    <t>Opomba</t>
  </si>
  <si>
    <r>
      <t xml:space="preserve">Enota </t>
    </r>
    <r>
      <rPr>
        <b/>
        <sz val="9"/>
        <color rgb="FF000000"/>
        <rFont val="Tahoma"/>
        <family val="2"/>
        <charset val="238"/>
      </rPr>
      <t>(kos/vez/kom.)</t>
    </r>
  </si>
  <si>
    <t>Količine za 3 leta</t>
  </si>
  <si>
    <r>
      <t xml:space="preserve">Cena na enoto </t>
    </r>
    <r>
      <rPr>
        <b/>
        <sz val="9"/>
        <color rgb="FF000000"/>
        <rFont val="Tahoma"/>
        <family val="2"/>
        <charset val="238"/>
      </rPr>
      <t>(EUR brez DDV)</t>
    </r>
  </si>
  <si>
    <r>
      <t xml:space="preserve">Skupna vrednost </t>
    </r>
    <r>
      <rPr>
        <b/>
        <sz val="9"/>
        <color rgb="FF000000"/>
        <rFont val="Tahoma"/>
        <family val="2"/>
        <charset val="238"/>
      </rPr>
      <t>(EUR brez DDV)</t>
    </r>
  </si>
  <si>
    <t>Opis ponujenega artikla (*v kolikor je ponujeni artikel identičen zahtevanemu se lahko vnese besedna zveza "kot zahtevano"</t>
  </si>
  <si>
    <t>GOBE IN PODLOGE ZA GOBE</t>
  </si>
  <si>
    <t>PRAKTIKA Žarni venec 35cm</t>
  </si>
  <si>
    <t>ali enakovredno</t>
  </si>
  <si>
    <t>KOM.</t>
  </si>
  <si>
    <t>BIOLINE® Žarni venec 49cm</t>
  </si>
  <si>
    <t>BIOLINE Žarni venec kapela 35cm</t>
  </si>
  <si>
    <t>BIOLINE® Žarni venec kvader 47cm</t>
  </si>
  <si>
    <t>BLACK BIOLINE® Žarno  stoječe srce 46cm</t>
  </si>
  <si>
    <t>Žarni venec s srcem 67cm</t>
  </si>
  <si>
    <t>BIOLINE Srce za žaro z naklonom 52x52x55cm</t>
  </si>
  <si>
    <t>BLACK BIOLINE® Srce z naklonom za žaro 52cm</t>
  </si>
  <si>
    <t>BIOLINE® SRCE ZA ŽARO ležeče 50x49x5,5cm</t>
  </si>
  <si>
    <t>BIOLINE® MALO ŽARNO  SRCE-STOJEČE; 46x46,5x4cm</t>
  </si>
  <si>
    <t>Pol venec za žaro pokončni 50cm</t>
  </si>
  <si>
    <t>ECObase® Venec 42cm</t>
  </si>
  <si>
    <t>ECObase® Venec 52cm</t>
  </si>
  <si>
    <t>BIOLINE Venec 30,5cm na leseni podlagi</t>
  </si>
  <si>
    <t>BLACK BIOLIT® Križ 42cm</t>
  </si>
  <si>
    <t>PODLOGA VENEC 2 GOBI 65 x 38cm</t>
  </si>
  <si>
    <t>PODLOGA VENEC 3 GOBE VELIKE 85 x 38cm</t>
  </si>
  <si>
    <t>PODLOGA VENEC 8 KOTNA 60x60cm</t>
  </si>
  <si>
    <t>ECObase® Posy Pad 20cm</t>
  </si>
  <si>
    <t>ECObase® Posy Pad 25cm</t>
  </si>
  <si>
    <t>Goba 1/1 v posodi</t>
  </si>
  <si>
    <t>Goba 1/2 v posodi</t>
  </si>
  <si>
    <t>ECObase® Srce 20cm z nogicami</t>
  </si>
  <si>
    <t>ECObase® Srce 30cm z nogicami</t>
  </si>
  <si>
    <t>ECObase® Srce 40cm z nogicami</t>
  </si>
  <si>
    <t>ECObase® Srce 50cm z nogicami</t>
  </si>
  <si>
    <t>BIOLINE® Srce 60cm  60cm x 60cm x 5,5cm</t>
  </si>
  <si>
    <t>BIOLINE Srce z gobo 70cm</t>
  </si>
  <si>
    <t>BIOLINE® Srce 20cm s stojalom</t>
  </si>
  <si>
    <t>BIOLINE® Srce 30cm s stojalom</t>
  </si>
  <si>
    <t>BIOLINE® Srce 45cm s stojalom</t>
  </si>
  <si>
    <t>BLACK BIOLINE® Srce s stojalom 60cm</t>
  </si>
  <si>
    <t>BIOLINE® Srce 75cm s stojalom</t>
  </si>
  <si>
    <t>BLACK BIOLINE® Srce s polico in stojalom 60cm</t>
  </si>
  <si>
    <t>BIOLINE® Srce solza 80cm z vakumi</t>
  </si>
  <si>
    <t>BIOLINE® Srce 3D 27cm</t>
  </si>
  <si>
    <t>IDEAL Goba 20 kos: 23cm x 11cm x 7,5cm</t>
  </si>
  <si>
    <t>ECObase® Raketa 46cm</t>
  </si>
  <si>
    <t>ECObase® Raketa 93cm</t>
  </si>
  <si>
    <t>Raketa stoječa 23cm</t>
  </si>
  <si>
    <t>Raketa stoječa 35 cm</t>
  </si>
  <si>
    <t>Raketa stoječa 46cm</t>
  </si>
  <si>
    <t>ECObase® Dekoreta 1/1 24cm x 11cm x 8,5cm</t>
  </si>
  <si>
    <t>ECObase® Venček 18cm</t>
  </si>
  <si>
    <t>ECObase® Venček 25cm</t>
  </si>
  <si>
    <t>ECObase® Venček 30cm</t>
  </si>
  <si>
    <t>ECObase® Venec 62cm</t>
  </si>
  <si>
    <t>ECObase® Odprto srce 40cm z nogicami</t>
  </si>
  <si>
    <t>ECObase® KRIŽ z nogicam 46cm x 31cm x 4,5cm</t>
  </si>
  <si>
    <t>ECObase® Posy Pad 30cm</t>
  </si>
  <si>
    <t>ECObase® Posy Pad 40cm</t>
  </si>
  <si>
    <t>ECObase® Cushion mini 17cm</t>
  </si>
  <si>
    <t>ECObase® Cushion medi 28cm</t>
  </si>
  <si>
    <t>ECObase® Cushion maxi 36cm</t>
  </si>
  <si>
    <t>ECObase® DECO VAKUFIKS fi 6,5 x 5,5cm</t>
  </si>
  <si>
    <t>BIOLINE SRCE ODPRTO 75 cm</t>
  </si>
  <si>
    <t>ECObase® Venec 52cm  s stojalom</t>
  </si>
  <si>
    <t>ECObase® Venec 62cm s stojalom</t>
  </si>
  <si>
    <t>PRAKTIKA FLORETA medi 18cm x 12cm x 7cm</t>
  </si>
  <si>
    <t>PRAKTIKA FLORETA maxi 21cm x 13cm x 8cm</t>
  </si>
  <si>
    <t>PRAKTIKA Vacufix Srce  20cm</t>
  </si>
  <si>
    <t>PRAKTIKA Vacufix Srce 30cm</t>
  </si>
  <si>
    <t>PRAKTIKA Vacufix Srce 40cm</t>
  </si>
  <si>
    <t>PRAKTIKA Vacufix Srce 50cm</t>
  </si>
  <si>
    <t>Table deco medi 25cm</t>
  </si>
  <si>
    <t>BIOLINE® Angel na stojalu 48 cm</t>
  </si>
  <si>
    <t>BIOLINE® MALA SOLZA 19 cm</t>
  </si>
  <si>
    <t>BIOLINE® MALA SOLZA 27 cm</t>
  </si>
  <si>
    <t>BIOLINE®  Stoječa solza 57cm</t>
  </si>
  <si>
    <t>IDEAL KROGLA 30cm</t>
  </si>
  <si>
    <t>BLACK IDEAL Krogla 16cm</t>
  </si>
  <si>
    <t>Avto corso 11cm</t>
  </si>
  <si>
    <t>BIOLINE  stoječa krila  57 cm</t>
  </si>
  <si>
    <t>BIOLINE Luna Mini 41cm x 6,5cm x 6,5cm</t>
  </si>
  <si>
    <t>Bioline Luna Medi 61cm x 9,5cm x 6,5cm</t>
  </si>
  <si>
    <t>BIO Black Goba 20 kos</t>
  </si>
  <si>
    <t>Bio Biofan Wavie 145cm</t>
  </si>
  <si>
    <t>Bio Biofan Wavie 75cm</t>
  </si>
  <si>
    <t>PODLOGE ZA ARANŽIRANJE</t>
  </si>
  <si>
    <t>Podloga za aranžiranje – 13,5cm x 44cm</t>
  </si>
  <si>
    <t>Podloga za aranžiranje - 16,5 cm x 24cm</t>
  </si>
  <si>
    <t>Podloga za aranžiranje – 20cm x 29cm</t>
  </si>
  <si>
    <t>Podloga za aranžiranje - 25cm x 35cm</t>
  </si>
  <si>
    <t>Podloga za aranžiranje – 29cm x40cm</t>
  </si>
  <si>
    <t>Podloga za aranžiranje – 35cm x 44cm</t>
  </si>
  <si>
    <t>Podloga za aranžiranje – 40cm x 52cm</t>
  </si>
  <si>
    <t>POTROŠNI MATERIAL</t>
  </si>
  <si>
    <t>Žica za oporo stebel- zelena – 30cm x1mm - 2.5kg/pak</t>
  </si>
  <si>
    <t>Žica za oporo stebel- zelena – 40cm x 1mm - 2.5 kg/pak</t>
  </si>
  <si>
    <t>Epruveta 30cm PIK 100/pak</t>
  </si>
  <si>
    <t>Karbonske škarje 5,6cm rezilo</t>
  </si>
  <si>
    <t>Vrtnarske karbonske škarje 18 cm</t>
  </si>
  <si>
    <t>Cvetličarski nož- dolžina rezila 6cm</t>
  </si>
  <si>
    <t>Čistilec vrtnic 11,5cm x 9cm x 4cm</t>
  </si>
  <si>
    <t>FLORALIFE® Leafshine spraj 750ml</t>
  </si>
  <si>
    <t>EASY COLOUR Spray - Bela 400ml</t>
  </si>
  <si>
    <t>EASY COLOUR Spray - Rdeča 400ml</t>
  </si>
  <si>
    <t>EASY COLOUR Spray - Bordo 400ml</t>
  </si>
  <si>
    <t>EASY COLOUR Spray - Roza 400ml</t>
  </si>
  <si>
    <t>EASY COLOUR Spray - Svetlo modra 400ml</t>
  </si>
  <si>
    <t>EASY COLOUR Spray - Modra 400ml</t>
  </si>
  <si>
    <t>EASY COLOUR Spray - Črna 400ml</t>
  </si>
  <si>
    <t>Flomaster Pilot Broad - Zlat – SG-G-M</t>
  </si>
  <si>
    <t>Hranilo za orhideje 6/1 kos</t>
  </si>
  <si>
    <t>Žalni trak - š.: 7,5cm x d25m</t>
  </si>
  <si>
    <t>Žalni trak - š.: 10cm x d25m</t>
  </si>
  <si>
    <t>Žalni trak - š.: 12,5cm x d25m</t>
  </si>
  <si>
    <t>Žalni trak -š.: 15cm x d25m</t>
  </si>
  <si>
    <t>Žalni trak -š.: 17,5cm x d25m</t>
  </si>
  <si>
    <t>Žalni trak iskreno sožalje</t>
  </si>
  <si>
    <t>Trak trobojnica š: 1,2cm</t>
  </si>
  <si>
    <t>Trak trobojnica š:2,5cm</t>
  </si>
  <si>
    <t>Trak trobojnica š:5cm</t>
  </si>
  <si>
    <t>Trak trobojnica š:57,5cm</t>
  </si>
  <si>
    <t>Trak trobojnica š:10cm</t>
  </si>
  <si>
    <t>Leis rola š:420mm</t>
  </si>
  <si>
    <t>Čipka roza š:480mm</t>
  </si>
  <si>
    <t>Kartonasti plato za 3 sveč</t>
  </si>
  <si>
    <t>Kartonasti plato za 5 sveč</t>
  </si>
  <si>
    <t>Kartonasti plato za 7 sveč</t>
  </si>
  <si>
    <t>Kartonasti plato za 9 sveč</t>
  </si>
  <si>
    <t>Kartonasti plato za 12 sveč</t>
  </si>
  <si>
    <t>Folija 0,2x600mm/115m</t>
  </si>
  <si>
    <t>Folija 0,2x800mm/115m</t>
  </si>
  <si>
    <t>Til š.10cm</t>
  </si>
  <si>
    <t>Til š:25cm</t>
  </si>
  <si>
    <t>Til š:1m</t>
  </si>
  <si>
    <t>Til: š1,5m</t>
  </si>
  <si>
    <t>Trak taft š:8mm</t>
  </si>
  <si>
    <t>Trak taft: š:15mm</t>
  </si>
  <si>
    <t>Trak taft: š:25mm</t>
  </si>
  <si>
    <t>Trak taft: š:40mm</t>
  </si>
  <si>
    <t>Celofan žalni š:100cmx100m</t>
  </si>
  <si>
    <t>Celofan prozorni š:100cmx100m</t>
  </si>
  <si>
    <t>Vaza plastična za grob 38cm</t>
  </si>
  <si>
    <t>Vaza plastična za grob 23cm</t>
  </si>
  <si>
    <t>Vaza lončena za grob 20cm</t>
  </si>
  <si>
    <t>Vaza lončena za grob 25cm</t>
  </si>
  <si>
    <t>Vaza lončena za grob 30cm</t>
  </si>
  <si>
    <t>Žalne vizitke</t>
  </si>
  <si>
    <t>SKUPNA VREDNOST  (EUR brez DDV)</t>
  </si>
  <si>
    <t xml:space="preserve">                (Kraj in datum)</t>
  </si>
  <si>
    <t>(Podpis odgovorne osebe)</t>
  </si>
  <si>
    <t>Ponudnik:_________________________________________________</t>
  </si>
  <si>
    <t>Sklop 2: Sveče</t>
  </si>
  <si>
    <t>Količina za 3 leta</t>
  </si>
  <si>
    <t>Sveča srček mini, gori 1 dan</t>
  </si>
  <si>
    <t>Elektronska sveča, gori 120 dni z možnostjo menjave,</t>
  </si>
  <si>
    <t>Sveča steklena z vložkom za menjavo, gori 3-5 dni</t>
  </si>
  <si>
    <t>Sveča eko gloria kvadrat z možnostjo menjave</t>
  </si>
  <si>
    <t>Elektronska steklena sveča tuba</t>
  </si>
  <si>
    <t>Sveča Aura, gori 7 dni</t>
  </si>
  <si>
    <t>Sveča Sara</t>
  </si>
  <si>
    <t xml:space="preserve">Sveča Mega, gori 5 dni, </t>
  </si>
  <si>
    <t>Gorilec elektronski apolon  365 dni, velikost 55x105x55</t>
  </si>
  <si>
    <t>Solarna sveča viktorija 1000 dni, velikost 105x160x105</t>
  </si>
  <si>
    <t>Elektronski plastični vložek, gori 120 dni s pokrovom</t>
  </si>
  <si>
    <t>Sveča termo mega spirala, z možnostjo menjave vložka medo</t>
  </si>
  <si>
    <t>Sveča steklena hruška, z možnostjo menjave vložka pelinček</t>
  </si>
  <si>
    <t>Sveča steklena, dimenzije 11x22cm, različni motivi</t>
  </si>
  <si>
    <t>Lesena sveča s posvetilom</t>
  </si>
  <si>
    <t>Sveča eko valj, dimenzije 11x11x18cm</t>
  </si>
  <si>
    <t>Vžigalice velike</t>
  </si>
  <si>
    <t>OPOMBA:</t>
  </si>
  <si>
    <t>Cena/EM in vrednosti morajo biti zaokrožene na dve decimalni mesti.</t>
  </si>
  <si>
    <t>Količine v predračunu so okvirne.</t>
  </si>
  <si>
    <t>Predložitev vzorca DA/NE *V primeru se"NE" navede ali je arikel bil oddan v prejšnjem postopku</t>
  </si>
  <si>
    <t>Zap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</si>
</sst>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24]General"/>
    <numFmt numFmtId="165" formatCode="#,##0.00&quot; &quot;[$€-424]"/>
    <numFmt numFmtId="166" formatCode="#,##0.0000"/>
    <numFmt numFmtId="167" formatCode="#,##0.00&quot; &quot;;&quot;-&quot;#,##0.00&quot; &quot;;&quot; -&quot;#&quot; &quot;;@&quot; &quot;"/>
    <numFmt numFmtId="168" formatCode="[$-424]0%"/>
    <numFmt numFmtId="169" formatCode="#,##0.00&quot; &quot;[$€-424];[Red]&quot;-&quot;#,##0.00&quot; &quot;[$€-424]"/>
    <numFmt numFmtId="170" formatCode="#,##0.00&quot; € &quot;;&quot;-&quot;#,##0.00&quot; € &quot;;&quot; -&quot;#&quot; € &quot;;@&quot; &quot;"/>
  </numFmts>
  <fonts count="25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1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sz val="16"/>
      <color rgb="FF000000"/>
      <name val="Arial1"/>
      <charset val="238"/>
    </font>
    <font>
      <u/>
      <sz val="11"/>
      <color rgb="FF467886"/>
      <name val="Aptos Narrow"/>
      <family val="2"/>
    </font>
    <font>
      <sz val="11"/>
      <color rgb="FF000000"/>
      <name val="Aptos Narrow"/>
      <family val="2"/>
    </font>
    <font>
      <b/>
      <i/>
      <u/>
      <sz val="11"/>
      <color rgb="FF000000"/>
      <name val="Arial"/>
      <family val="2"/>
      <charset val="238"/>
    </font>
    <font>
      <b/>
      <i/>
      <u/>
      <sz val="11"/>
      <color rgb="FF000000"/>
      <name val="Arial1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10"/>
      <color rgb="FF000000"/>
      <name val="Arial21"/>
      <charset val="238"/>
    </font>
    <font>
      <sz val="10"/>
      <color rgb="FF000000"/>
      <name val="Tahoma"/>
      <family val="2"/>
      <charset val="238"/>
    </font>
    <font>
      <sz val="10"/>
      <color rgb="FF333333"/>
      <name val="Arial21"/>
      <charset val="238"/>
    </font>
    <font>
      <sz val="10"/>
      <color rgb="FF000000"/>
      <name val="Arial"/>
      <family val="2"/>
      <charset val="238"/>
    </font>
    <font>
      <sz val="10"/>
      <color rgb="FF000000"/>
      <name val="Arial2"/>
      <charset val="238"/>
    </font>
    <font>
      <sz val="11"/>
      <color rgb="FF000000"/>
      <name val="Tahoma"/>
      <family val="2"/>
      <charset val="238"/>
    </font>
    <font>
      <u/>
      <sz val="10"/>
      <color rgb="FF000000"/>
      <name val="Comic Sans MS"/>
      <family val="4"/>
      <charset val="238"/>
    </font>
    <font>
      <sz val="8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0"/>
      <color rgb="FF000000"/>
      <name val="Arial1"/>
      <charset val="238"/>
    </font>
    <font>
      <b/>
      <sz val="11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CCCCCC"/>
        <bgColor rgb="FFCCCCCC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BE2D5"/>
        <bgColor rgb="FFFBE2D5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2">
    <xf numFmtId="0" fontId="0" fillId="0" borderId="0"/>
    <xf numFmtId="164" fontId="2" fillId="0" borderId="0" applyBorder="0" applyProtection="0"/>
    <xf numFmtId="164" fontId="3" fillId="0" borderId="0" applyBorder="0" applyProtection="0"/>
    <xf numFmtId="0" fontId="4" fillId="0" borderId="0" applyNumberFormat="0" applyBorder="0" applyProtection="0">
      <alignment horizontal="center"/>
    </xf>
    <xf numFmtId="164" fontId="5" fillId="0" borderId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164" fontId="5" fillId="0" borderId="0" applyBorder="0" applyProtection="0">
      <alignment horizontal="center" textRotation="90"/>
    </xf>
    <xf numFmtId="164" fontId="6" fillId="0" borderId="0" applyBorder="0" applyProtection="0"/>
    <xf numFmtId="167" fontId="2" fillId="0" borderId="0" applyBorder="0" applyProtection="0"/>
    <xf numFmtId="164" fontId="6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4" fontId="7" fillId="0" borderId="0" applyBorder="0" applyProtection="0"/>
    <xf numFmtId="164" fontId="7" fillId="0" borderId="0" applyBorder="0" applyProtection="0"/>
    <xf numFmtId="164" fontId="7" fillId="0" borderId="0" applyBorder="0" applyProtection="0"/>
    <xf numFmtId="164" fontId="7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8" fontId="2" fillId="0" borderId="0" applyBorder="0" applyProtection="0"/>
    <xf numFmtId="168" fontId="2" fillId="0" borderId="0" applyBorder="0" applyProtection="0"/>
    <xf numFmtId="0" fontId="8" fillId="0" borderId="0" applyNumberFormat="0" applyBorder="0" applyProtection="0"/>
    <xf numFmtId="164" fontId="9" fillId="0" borderId="0" applyBorder="0" applyProtection="0"/>
    <xf numFmtId="169" fontId="8" fillId="0" borderId="0" applyBorder="0" applyProtection="0"/>
    <xf numFmtId="169" fontId="9" fillId="0" borderId="0" applyBorder="0" applyProtection="0"/>
    <xf numFmtId="164" fontId="7" fillId="0" borderId="0" applyBorder="0" applyProtection="0"/>
    <xf numFmtId="170" fontId="2" fillId="0" borderId="0" applyBorder="0" applyProtection="0"/>
    <xf numFmtId="167" fontId="2" fillId="0" borderId="0" applyBorder="0" applyProtection="0"/>
    <xf numFmtId="167" fontId="2" fillId="0" borderId="0" applyBorder="0" applyProtection="0"/>
    <xf numFmtId="167" fontId="2" fillId="0" borderId="0" applyBorder="0" applyProtection="0"/>
  </cellStyleXfs>
  <cellXfs count="87">
    <xf numFmtId="0" fontId="0" fillId="0" borderId="0" xfId="0"/>
    <xf numFmtId="164" fontId="3" fillId="0" borderId="0" xfId="2" applyFont="1" applyFill="1" applyAlignment="1"/>
    <xf numFmtId="164" fontId="3" fillId="0" borderId="0" xfId="2" applyFont="1" applyFill="1" applyAlignment="1">
      <alignment horizontal="center"/>
    </xf>
    <xf numFmtId="164" fontId="11" fillId="0" borderId="0" xfId="2" applyFont="1" applyFill="1" applyAlignment="1" applyProtection="1">
      <alignment vertical="center"/>
      <protection locked="0"/>
    </xf>
    <xf numFmtId="164" fontId="11" fillId="0" borderId="0" xfId="2" applyFont="1" applyFill="1" applyAlignment="1" applyProtection="1">
      <alignment horizontal="center" vertical="center"/>
      <protection locked="0"/>
    </xf>
    <xf numFmtId="3" fontId="11" fillId="0" borderId="0" xfId="2" applyNumberFormat="1" applyFont="1" applyFill="1" applyAlignment="1" applyProtection="1">
      <alignment horizontal="right" vertical="center"/>
      <protection locked="0"/>
    </xf>
    <xf numFmtId="164" fontId="11" fillId="0" borderId="0" xfId="2" applyFont="1" applyFill="1" applyAlignment="1">
      <alignment vertical="center"/>
    </xf>
    <xf numFmtId="164" fontId="12" fillId="2" borderId="1" xfId="2" applyFont="1" applyFill="1" applyBorder="1" applyAlignment="1">
      <alignment horizontal="left" vertical="center"/>
    </xf>
    <xf numFmtId="164" fontId="12" fillId="2" borderId="1" xfId="2" applyFont="1" applyFill="1" applyBorder="1" applyAlignment="1">
      <alignment horizontal="center" vertical="center"/>
    </xf>
    <xf numFmtId="164" fontId="12" fillId="2" borderId="1" xfId="2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164" fontId="11" fillId="0" borderId="1" xfId="2" applyFont="1" applyFill="1" applyBorder="1" applyAlignment="1" applyProtection="1">
      <alignment horizontal="center" vertical="center"/>
      <protection locked="0"/>
    </xf>
    <xf numFmtId="164" fontId="15" fillId="0" borderId="1" xfId="2" applyFont="1" applyFill="1" applyBorder="1" applyAlignment="1" applyProtection="1">
      <alignment horizontal="center" vertical="center"/>
      <protection locked="0"/>
    </xf>
    <xf numFmtId="3" fontId="11" fillId="0" borderId="1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/>
    <xf numFmtId="164" fontId="3" fillId="0" borderId="1" xfId="2" applyFont="1" applyFill="1" applyBorder="1" applyAlignment="1"/>
    <xf numFmtId="165" fontId="3" fillId="0" borderId="0" xfId="2" applyNumberFormat="1" applyFont="1" applyFill="1" applyAlignment="1"/>
    <xf numFmtId="164" fontId="3" fillId="0" borderId="1" xfId="2" applyFont="1" applyFill="1" applyBorder="1" applyAlignment="1">
      <alignment horizontal="center" vertical="center"/>
    </xf>
    <xf numFmtId="3" fontId="15" fillId="0" borderId="1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Font="1" applyFill="1" applyAlignment="1">
      <alignment horizontal="center" vertical="center"/>
    </xf>
    <xf numFmtId="0" fontId="16" fillId="0" borderId="0" xfId="0" applyFont="1" applyAlignment="1">
      <alignment vertical="center" wrapText="1"/>
    </xf>
    <xf numFmtId="164" fontId="3" fillId="5" borderId="1" xfId="2" applyFont="1" applyFill="1" applyBorder="1" applyAlignment="1">
      <alignment horizontal="center" vertical="center"/>
    </xf>
    <xf numFmtId="164" fontId="11" fillId="0" borderId="4" xfId="2" applyFont="1" applyFill="1" applyBorder="1" applyAlignment="1" applyProtection="1">
      <alignment horizontal="center" vertical="center"/>
      <protection locked="0"/>
    </xf>
    <xf numFmtId="4" fontId="10" fillId="2" borderId="1" xfId="2" applyNumberFormat="1" applyFont="1" applyFill="1" applyBorder="1" applyAlignment="1"/>
    <xf numFmtId="164" fontId="19" fillId="0" borderId="0" xfId="2" applyFont="1" applyFill="1" applyAlignment="1" applyProtection="1">
      <alignment vertical="center"/>
      <protection locked="0"/>
    </xf>
    <xf numFmtId="164" fontId="19" fillId="0" borderId="0" xfId="2" applyFont="1" applyFill="1" applyAlignment="1" applyProtection="1">
      <alignment horizontal="center" vertical="center"/>
      <protection locked="0"/>
    </xf>
    <xf numFmtId="164" fontId="3" fillId="0" borderId="0" xfId="2" applyFont="1" applyFill="1" applyAlignment="1" applyProtection="1">
      <alignment vertical="center"/>
      <protection locked="0"/>
    </xf>
    <xf numFmtId="164" fontId="15" fillId="0" borderId="0" xfId="2" applyFont="1" applyFill="1" applyAlignment="1" applyProtection="1">
      <alignment vertical="center"/>
      <protection locked="0"/>
    </xf>
    <xf numFmtId="166" fontId="20" fillId="0" borderId="7" xfId="2" applyNumberFormat="1" applyFont="1" applyFill="1" applyBorder="1" applyAlignment="1" applyProtection="1">
      <alignment horizontal="center" vertical="center"/>
      <protection locked="0"/>
    </xf>
    <xf numFmtId="164" fontId="21" fillId="0" borderId="8" xfId="2" applyFont="1" applyFill="1" applyBorder="1" applyAlignment="1" applyProtection="1">
      <alignment vertical="center"/>
      <protection locked="0"/>
    </xf>
    <xf numFmtId="164" fontId="21" fillId="0" borderId="0" xfId="2" applyFont="1" applyFill="1" applyAlignment="1" applyProtection="1">
      <alignment horizontal="center" vertical="center"/>
      <protection locked="0"/>
    </xf>
    <xf numFmtId="164" fontId="21" fillId="0" borderId="0" xfId="2" applyFont="1" applyFill="1" applyAlignment="1" applyProtection="1">
      <alignment vertical="center"/>
      <protection locked="0"/>
    </xf>
    <xf numFmtId="164" fontId="22" fillId="0" borderId="0" xfId="2" applyFont="1" applyFill="1" applyAlignment="1" applyProtection="1">
      <alignment vertical="center"/>
      <protection locked="0"/>
    </xf>
    <xf numFmtId="164" fontId="10" fillId="0" borderId="0" xfId="2" applyFont="1" applyFill="1" applyAlignment="1">
      <alignment horizontal="center"/>
    </xf>
    <xf numFmtId="164" fontId="3" fillId="0" borderId="0" xfId="2" applyFont="1" applyFill="1" applyAlignment="1">
      <alignment horizontal="center"/>
    </xf>
    <xf numFmtId="164" fontId="21" fillId="0" borderId="8" xfId="2" applyFont="1" applyFill="1" applyBorder="1" applyAlignment="1" applyProtection="1">
      <alignment horizontal="center" vertical="center"/>
      <protection locked="0"/>
    </xf>
    <xf numFmtId="164" fontId="14" fillId="0" borderId="1" xfId="2" applyFont="1" applyFill="1" applyBorder="1" applyAlignment="1">
      <alignment horizontal="center" vertical="center"/>
    </xf>
    <xf numFmtId="164" fontId="23" fillId="0" borderId="1" xfId="1" applyFont="1" applyFill="1" applyBorder="1" applyAlignment="1">
      <alignment horizontal="center" vertical="top" wrapText="1"/>
    </xf>
    <xf numFmtId="166" fontId="20" fillId="0" borderId="0" xfId="2" applyNumberFormat="1" applyFont="1" applyFill="1" applyAlignment="1" applyProtection="1">
      <alignment horizontal="center" vertical="center"/>
      <protection locked="0"/>
    </xf>
    <xf numFmtId="0" fontId="0" fillId="0" borderId="1" xfId="0" applyFill="1" applyBorder="1"/>
    <xf numFmtId="164" fontId="12" fillId="2" borderId="5" xfId="2" applyFont="1" applyFill="1" applyBorder="1" applyAlignment="1">
      <alignment horizontal="left" vertical="center"/>
    </xf>
    <xf numFmtId="3" fontId="12" fillId="2" borderId="5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/>
    <xf numFmtId="2" fontId="11" fillId="0" borderId="0" xfId="2" applyNumberFormat="1" applyFont="1" applyFill="1" applyAlignment="1" applyProtection="1">
      <alignment vertical="center"/>
      <protection locked="0"/>
    </xf>
    <xf numFmtId="2" fontId="12" fillId="2" borderId="1" xfId="2" applyNumberFormat="1" applyFont="1" applyFill="1" applyBorder="1" applyAlignment="1">
      <alignment horizontal="center" vertical="center" wrapText="1"/>
    </xf>
    <xf numFmtId="2" fontId="11" fillId="4" borderId="1" xfId="2" applyNumberFormat="1" applyFont="1" applyFill="1" applyBorder="1" applyAlignment="1" applyProtection="1">
      <alignment vertical="center"/>
      <protection locked="0"/>
    </xf>
    <xf numFmtId="2" fontId="3" fillId="4" borderId="1" xfId="2" applyNumberFormat="1" applyFont="1" applyFill="1" applyBorder="1" applyAlignment="1"/>
    <xf numFmtId="2" fontId="3" fillId="6" borderId="1" xfId="2" applyNumberFormat="1" applyFont="1" applyFill="1" applyBorder="1" applyAlignment="1"/>
    <xf numFmtId="2" fontId="3" fillId="0" borderId="7" xfId="2" applyNumberFormat="1" applyFont="1" applyFill="1" applyBorder="1" applyAlignment="1" applyProtection="1">
      <alignment vertical="center"/>
      <protection locked="0"/>
    </xf>
    <xf numFmtId="2" fontId="3" fillId="0" borderId="0" xfId="2" applyNumberFormat="1" applyFont="1" applyFill="1" applyAlignment="1" applyProtection="1">
      <alignment vertical="center"/>
      <protection locked="0"/>
    </xf>
    <xf numFmtId="2" fontId="15" fillId="0" borderId="0" xfId="2" applyNumberFormat="1" applyFont="1" applyFill="1" applyAlignment="1" applyProtection="1">
      <alignment vertical="center"/>
      <protection locked="0"/>
    </xf>
    <xf numFmtId="164" fontId="24" fillId="7" borderId="5" xfId="14" applyFont="1" applyFill="1" applyBorder="1" applyAlignment="1">
      <alignment horizontal="left" vertical="top"/>
    </xf>
    <xf numFmtId="164" fontId="7" fillId="7" borderId="9" xfId="14" applyFill="1" applyBorder="1" applyAlignment="1">
      <alignment horizontal="left" vertical="top"/>
    </xf>
    <xf numFmtId="164" fontId="7" fillId="7" borderId="6" xfId="14" applyFill="1" applyBorder="1" applyAlignment="1">
      <alignment horizontal="left" vertical="top"/>
    </xf>
    <xf numFmtId="164" fontId="3" fillId="0" borderId="2" xfId="2" applyFont="1" applyFill="1" applyBorder="1" applyAlignment="1"/>
    <xf numFmtId="164" fontId="23" fillId="0" borderId="2" xfId="1" applyFont="1" applyFill="1" applyBorder="1" applyAlignment="1">
      <alignment horizontal="left" vertical="top" wrapText="1"/>
    </xf>
    <xf numFmtId="164" fontId="3" fillId="0" borderId="11" xfId="2" applyFont="1" applyFill="1" applyBorder="1" applyAlignment="1"/>
    <xf numFmtId="165" fontId="3" fillId="0" borderId="10" xfId="2" applyNumberFormat="1" applyFont="1" applyFill="1" applyBorder="1" applyAlignment="1"/>
    <xf numFmtId="164" fontId="14" fillId="0" borderId="4" xfId="1" applyFont="1" applyFill="1" applyBorder="1" applyAlignment="1"/>
    <xf numFmtId="164" fontId="14" fillId="0" borderId="4" xfId="1" applyFont="1" applyFill="1" applyBorder="1" applyAlignment="1">
      <alignment horizontal="left" vertical="center"/>
    </xf>
    <xf numFmtId="164" fontId="17" fillId="0" borderId="4" xfId="1" applyFont="1" applyFill="1" applyBorder="1" applyAlignment="1"/>
    <xf numFmtId="164" fontId="18" fillId="5" borderId="4" xfId="2" applyFont="1" applyFill="1" applyBorder="1" applyAlignment="1"/>
    <xf numFmtId="164" fontId="14" fillId="0" borderId="12" xfId="1" applyFont="1" applyFill="1" applyBorder="1" applyAlignment="1"/>
    <xf numFmtId="0" fontId="17" fillId="0" borderId="13" xfId="0" applyFont="1" applyBorder="1"/>
    <xf numFmtId="0" fontId="17" fillId="0" borderId="4" xfId="0" applyFont="1" applyBorder="1"/>
    <xf numFmtId="164" fontId="10" fillId="3" borderId="8" xfId="2" applyFont="1" applyFill="1" applyBorder="1" applyAlignment="1">
      <alignment horizontal="left"/>
    </xf>
    <xf numFmtId="164" fontId="10" fillId="3" borderId="12" xfId="2" applyFont="1" applyFill="1" applyBorder="1" applyAlignment="1">
      <alignment horizontal="left"/>
    </xf>
    <xf numFmtId="164" fontId="3" fillId="0" borderId="10" xfId="2" applyFont="1" applyFill="1" applyBorder="1" applyAlignment="1">
      <alignment horizontal="center"/>
    </xf>
    <xf numFmtId="164" fontId="10" fillId="3" borderId="14" xfId="2" applyFont="1" applyFill="1" applyBorder="1" applyAlignment="1">
      <alignment horizontal="left"/>
    </xf>
    <xf numFmtId="164" fontId="10" fillId="3" borderId="0" xfId="2" applyFont="1" applyFill="1" applyBorder="1" applyAlignment="1">
      <alignment horizontal="left"/>
    </xf>
    <xf numFmtId="164" fontId="10" fillId="3" borderId="15" xfId="2" applyFont="1" applyFill="1" applyBorder="1" applyAlignment="1">
      <alignment horizontal="left"/>
    </xf>
    <xf numFmtId="164" fontId="12" fillId="3" borderId="14" xfId="2" applyFont="1" applyFill="1" applyBorder="1" applyAlignment="1">
      <alignment horizontal="left" vertical="center"/>
    </xf>
    <xf numFmtId="164" fontId="12" fillId="3" borderId="0" xfId="2" applyFont="1" applyFill="1" applyBorder="1" applyAlignment="1">
      <alignment horizontal="left" vertical="center"/>
    </xf>
    <xf numFmtId="164" fontId="12" fillId="3" borderId="15" xfId="2" applyFont="1" applyFill="1" applyBorder="1" applyAlignment="1">
      <alignment horizontal="left" vertical="center"/>
    </xf>
    <xf numFmtId="164" fontId="12" fillId="2" borderId="0" xfId="2" applyFont="1" applyFill="1" applyBorder="1" applyAlignment="1">
      <alignment horizontal="center" vertical="center"/>
    </xf>
    <xf numFmtId="164" fontId="12" fillId="2" borderId="15" xfId="2" applyFont="1" applyFill="1" applyBorder="1" applyAlignment="1">
      <alignment horizontal="center" vertical="center"/>
    </xf>
    <xf numFmtId="164" fontId="23" fillId="0" borderId="4" xfId="1" applyFont="1" applyFill="1" applyBorder="1" applyAlignment="1">
      <alignment horizontal="left" vertical="top" wrapText="1"/>
    </xf>
    <xf numFmtId="164" fontId="23" fillId="0" borderId="4" xfId="1" applyFont="1" applyFill="1" applyBorder="1" applyAlignment="1">
      <alignment horizontal="left" vertical="top"/>
    </xf>
    <xf numFmtId="164" fontId="23" fillId="0" borderId="4" xfId="1" applyFont="1" applyFill="1" applyBorder="1" applyAlignment="1">
      <alignment horizontal="left" vertical="center" wrapText="1"/>
    </xf>
    <xf numFmtId="4" fontId="10" fillId="2" borderId="3" xfId="2" applyNumberFormat="1" applyFont="1" applyFill="1" applyBorder="1" applyAlignment="1"/>
    <xf numFmtId="164" fontId="3" fillId="0" borderId="16" xfId="2" applyFont="1" applyFill="1" applyBorder="1" applyAlignment="1">
      <alignment horizontal="center"/>
    </xf>
    <xf numFmtId="164" fontId="23" fillId="0" borderId="12" xfId="1" applyFont="1" applyFill="1" applyBorder="1" applyAlignment="1">
      <alignment horizontal="left" vertical="center" wrapText="1"/>
    </xf>
    <xf numFmtId="164" fontId="11" fillId="0" borderId="5" xfId="2" applyFont="1" applyFill="1" applyBorder="1" applyAlignment="1" applyProtection="1">
      <alignment horizontal="center" vertical="center"/>
      <protection locked="0"/>
    </xf>
    <xf numFmtId="164" fontId="15" fillId="0" borderId="5" xfId="2" applyFont="1" applyFill="1" applyBorder="1" applyAlignment="1" applyProtection="1">
      <alignment horizontal="center" vertical="center"/>
      <protection locked="0"/>
    </xf>
    <xf numFmtId="164" fontId="14" fillId="0" borderId="5" xfId="2" applyFont="1" applyFill="1" applyBorder="1" applyAlignment="1">
      <alignment horizontal="center" vertical="center"/>
    </xf>
    <xf numFmtId="2" fontId="3" fillId="4" borderId="5" xfId="2" applyNumberFormat="1" applyFont="1" applyFill="1" applyBorder="1" applyAlignment="1"/>
    <xf numFmtId="164" fontId="12" fillId="2" borderId="10" xfId="2" applyFont="1" applyFill="1" applyBorder="1" applyAlignment="1">
      <alignment horizontal="center" vertical="center"/>
    </xf>
  </cellXfs>
  <cellStyles count="32">
    <cellStyle name="Excel Built-in Normal" xfId="1" xr:uid="{D13524C7-E9F9-4B2A-A937-9E51101218B6}"/>
    <cellStyle name="Excel Built-in Normal 1" xfId="2" xr:uid="{0BDC47D8-C0B3-4772-99B0-F081449998D8}"/>
    <cellStyle name="Heading" xfId="3" xr:uid="{69B81B35-4F7B-44C4-B3AF-F0FE5E9B1BAB}"/>
    <cellStyle name="Heading 1" xfId="4" xr:uid="{318B93E8-963E-4FB4-9FF5-6D4995944C5D}"/>
    <cellStyle name="Heading1" xfId="5" xr:uid="{C4CDD58F-9110-4D88-B07C-B6621321AE0A}"/>
    <cellStyle name="Heading1 1" xfId="6" xr:uid="{A5BF3F36-4EDE-4789-B556-854530ADA078}"/>
    <cellStyle name="Hiperpovezava 2" xfId="7" xr:uid="{5FCC1AAB-D36D-42FE-B632-4CDE0B5A6307}"/>
    <cellStyle name="Komma 2" xfId="8" xr:uid="{33D9DEF0-C185-4040-82EC-AD6CDE63C2E5}"/>
    <cellStyle name="Link 2" xfId="9" xr:uid="{7E888FEA-2FBA-4B74-AFC9-09D880D4A1C6}"/>
    <cellStyle name="Navadno" xfId="0" builtinId="0" customBuiltin="1"/>
    <cellStyle name="Navadno 10" xfId="10" xr:uid="{28ADD094-5810-4606-87D2-3334244980BE}"/>
    <cellStyle name="Navadno 11" xfId="11" xr:uid="{7DECC657-EFA9-4C1B-8AC5-CC11BEE7BD15}"/>
    <cellStyle name="Navadno 2" xfId="12" xr:uid="{E26A7AF7-D541-4A58-9B6C-8C178DC7B8A9}"/>
    <cellStyle name="Navadno 2 2" xfId="13" xr:uid="{84C598E1-9DB3-45BC-A192-E6F7AFA3F6BC}"/>
    <cellStyle name="Navadno 3" xfId="14" xr:uid="{71BEE5CC-72F3-4414-A63A-FE2BF2C0CCE3}"/>
    <cellStyle name="Navadno 4" xfId="15" xr:uid="{4A9AA16A-E1F0-4ECF-A7E4-2789B915062C}"/>
    <cellStyle name="Navadno 5" xfId="16" xr:uid="{8E03DD9F-2332-4BC6-AE68-D6F748F1F0B4}"/>
    <cellStyle name="Navadno 6" xfId="17" xr:uid="{F288A5CB-4897-423A-93B7-97FFACA2FEE2}"/>
    <cellStyle name="Navadno 7" xfId="18" xr:uid="{B5898E3D-E3C2-4EF5-8D15-1B185CA5A27C}"/>
    <cellStyle name="Navadno 8" xfId="19" xr:uid="{E2CA8DDC-3DB7-4457-8BB3-316029D3272A}"/>
    <cellStyle name="Navadno 9" xfId="20" xr:uid="{B3D0232A-6DF7-4DF7-A522-AC938A00DC5C}"/>
    <cellStyle name="Odstotek 2" xfId="21" xr:uid="{53973C9F-8936-4F87-8C99-25438127D398}"/>
    <cellStyle name="Odstotek 3" xfId="22" xr:uid="{B7B5A130-3B95-464E-BEE0-B74BFBD1305D}"/>
    <cellStyle name="Result" xfId="23" xr:uid="{CD57173E-358B-491B-8C83-577E354D8AFC}"/>
    <cellStyle name="Result 1" xfId="24" xr:uid="{5061D4F7-A073-415D-9C64-95106FB251AA}"/>
    <cellStyle name="Result2" xfId="25" xr:uid="{08CE6C61-9DB0-4C46-B3E7-A572954A6310}"/>
    <cellStyle name="Result2 1" xfId="26" xr:uid="{4E2E1A75-F736-44FE-9226-BDD83CD00E00}"/>
    <cellStyle name="Standard 2" xfId="27" xr:uid="{18E1DCDC-8FEF-4B96-AD3C-92A007CB844E}"/>
    <cellStyle name="Valuta 2" xfId="28" xr:uid="{1B9F85E5-8E8A-4595-8CD2-8EEF9E4FF709}"/>
    <cellStyle name="Vejica 2" xfId="29" xr:uid="{BC493225-1F94-4E81-8807-32972E09D6BA}"/>
    <cellStyle name="Vejica 2 2" xfId="30" xr:uid="{1C884A96-CEC6-4435-A2E4-111E9D761AD8}"/>
    <cellStyle name="Vejica 3" xfId="31" xr:uid="{F03E95A1-3A4C-43CD-B8C5-D0D70C1A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341B-D4E4-46EB-A436-F948CDAB5706}">
  <sheetPr>
    <pageSetUpPr fitToPage="1"/>
  </sheetPr>
  <dimension ref="A1:AMJ167"/>
  <sheetViews>
    <sheetView tabSelected="1" topLeftCell="A2" workbookViewId="0">
      <selection activeCell="Q10" sqref="Q10"/>
    </sheetView>
  </sheetViews>
  <sheetFormatPr defaultRowHeight="14.45"/>
  <cols>
    <col min="1" max="1" width="6.75" style="1" customWidth="1"/>
    <col min="2" max="2" width="53.875" style="1" customWidth="1"/>
    <col min="3" max="3" width="15.25" style="2" customWidth="1"/>
    <col min="4" max="4" width="13.625" style="1" customWidth="1"/>
    <col min="5" max="5" width="16.625" style="1" customWidth="1"/>
    <col min="6" max="6" width="15.375" style="42" customWidth="1"/>
    <col min="7" max="7" width="16.5" style="1" customWidth="1"/>
    <col min="8" max="8" width="25.625" style="1" customWidth="1"/>
    <col min="9" max="9" width="8.25" style="1" customWidth="1"/>
    <col min="10" max="10" width="11.25" style="1" customWidth="1"/>
    <col min="11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0</v>
      </c>
    </row>
    <row r="2" spans="1:12" ht="15"/>
    <row r="3" spans="1:12" ht="1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5"/>
    <row r="5" spans="1:12" ht="1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5"/>
    <row r="7" spans="1:12" ht="15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ht="15"/>
    <row r="9" spans="1:12" ht="15">
      <c r="B9" s="3"/>
      <c r="C9" s="4"/>
      <c r="D9" s="4"/>
      <c r="E9" s="5"/>
      <c r="F9" s="43"/>
      <c r="G9" s="6"/>
    </row>
    <row r="10" spans="1:12" ht="78.75" customHeight="1">
      <c r="A10" s="40" t="s">
        <v>181</v>
      </c>
      <c r="B10" s="7" t="s">
        <v>4</v>
      </c>
      <c r="C10" s="8" t="s">
        <v>5</v>
      </c>
      <c r="D10" s="9" t="s">
        <v>6</v>
      </c>
      <c r="E10" s="10" t="s">
        <v>7</v>
      </c>
      <c r="F10" s="44" t="s">
        <v>8</v>
      </c>
      <c r="G10" s="10" t="s">
        <v>9</v>
      </c>
      <c r="H10" s="10" t="s">
        <v>10</v>
      </c>
    </row>
    <row r="11" spans="1:12" ht="15.6" customHeight="1">
      <c r="A11" s="71" t="s">
        <v>11</v>
      </c>
      <c r="B11" s="72"/>
      <c r="C11" s="72"/>
      <c r="D11" s="72"/>
      <c r="E11" s="72"/>
      <c r="F11" s="72"/>
      <c r="G11" s="72"/>
      <c r="H11" s="73"/>
    </row>
    <row r="12" spans="1:12" ht="15">
      <c r="A12" s="67">
        <v>1</v>
      </c>
      <c r="B12" s="58" t="s">
        <v>12</v>
      </c>
      <c r="C12" s="11" t="s">
        <v>13</v>
      </c>
      <c r="D12" s="12" t="s">
        <v>14</v>
      </c>
      <c r="E12" s="13">
        <v>2655</v>
      </c>
      <c r="F12" s="45">
        <v>0</v>
      </c>
      <c r="G12" s="14">
        <f t="shared" ref="G12:G43" si="0">E12*F12</f>
        <v>0</v>
      </c>
      <c r="H12" s="15"/>
      <c r="I12" s="16"/>
      <c r="J12" s="16"/>
    </row>
    <row r="13" spans="1:12" ht="15">
      <c r="A13" s="67">
        <v>2</v>
      </c>
      <c r="B13" s="58" t="s">
        <v>15</v>
      </c>
      <c r="C13" s="11" t="s">
        <v>13</v>
      </c>
      <c r="D13" s="12" t="s">
        <v>14</v>
      </c>
      <c r="E13" s="13">
        <v>3</v>
      </c>
      <c r="F13" s="45">
        <v>0</v>
      </c>
      <c r="G13" s="14">
        <f t="shared" si="0"/>
        <v>0</v>
      </c>
      <c r="H13" s="15"/>
      <c r="I13" s="16"/>
      <c r="J13" s="16"/>
    </row>
    <row r="14" spans="1:12" ht="15">
      <c r="A14" s="67">
        <v>3</v>
      </c>
      <c r="B14" s="58" t="s">
        <v>16</v>
      </c>
      <c r="C14" s="11" t="s">
        <v>13</v>
      </c>
      <c r="D14" s="12" t="s">
        <v>14</v>
      </c>
      <c r="E14" s="17">
        <v>36</v>
      </c>
      <c r="F14" s="45">
        <v>0</v>
      </c>
      <c r="G14" s="14">
        <f t="shared" si="0"/>
        <v>0</v>
      </c>
      <c r="H14" s="15"/>
      <c r="I14" s="16"/>
      <c r="J14" s="16"/>
    </row>
    <row r="15" spans="1:12" ht="15">
      <c r="A15" s="67">
        <v>4</v>
      </c>
      <c r="B15" s="58" t="s">
        <v>17</v>
      </c>
      <c r="C15" s="11" t="s">
        <v>13</v>
      </c>
      <c r="D15" s="12" t="s">
        <v>14</v>
      </c>
      <c r="E15" s="17">
        <v>3</v>
      </c>
      <c r="F15" s="45">
        <v>0</v>
      </c>
      <c r="G15" s="14">
        <f t="shared" si="0"/>
        <v>0</v>
      </c>
      <c r="H15" s="15"/>
      <c r="I15" s="16"/>
      <c r="J15" s="16"/>
    </row>
    <row r="16" spans="1:12" ht="15">
      <c r="A16" s="67">
        <v>5</v>
      </c>
      <c r="B16" s="58" t="s">
        <v>18</v>
      </c>
      <c r="C16" s="11" t="s">
        <v>13</v>
      </c>
      <c r="D16" s="12" t="s">
        <v>14</v>
      </c>
      <c r="E16" s="17">
        <v>4</v>
      </c>
      <c r="F16" s="45">
        <v>0</v>
      </c>
      <c r="G16" s="14">
        <f t="shared" si="0"/>
        <v>0</v>
      </c>
      <c r="H16" s="15"/>
      <c r="I16" s="16"/>
      <c r="J16" s="16"/>
    </row>
    <row r="17" spans="1:10" ht="15">
      <c r="A17" s="67">
        <v>6</v>
      </c>
      <c r="B17" s="58" t="s">
        <v>19</v>
      </c>
      <c r="C17" s="11" t="s">
        <v>13</v>
      </c>
      <c r="D17" s="12" t="s">
        <v>14</v>
      </c>
      <c r="E17" s="17">
        <v>15</v>
      </c>
      <c r="F17" s="45">
        <v>0</v>
      </c>
      <c r="G17" s="14">
        <f t="shared" si="0"/>
        <v>0</v>
      </c>
      <c r="H17" s="15"/>
      <c r="I17" s="16"/>
      <c r="J17" s="16"/>
    </row>
    <row r="18" spans="1:10" ht="15">
      <c r="A18" s="67">
        <v>7</v>
      </c>
      <c r="B18" s="58" t="s">
        <v>20</v>
      </c>
      <c r="C18" s="11" t="s">
        <v>13</v>
      </c>
      <c r="D18" s="12" t="s">
        <v>14</v>
      </c>
      <c r="E18" s="17">
        <v>15</v>
      </c>
      <c r="F18" s="45">
        <v>0</v>
      </c>
      <c r="G18" s="14">
        <f t="shared" si="0"/>
        <v>0</v>
      </c>
      <c r="H18" s="15"/>
      <c r="I18" s="16"/>
      <c r="J18" s="16"/>
    </row>
    <row r="19" spans="1:10" ht="15">
      <c r="A19" s="67">
        <v>8</v>
      </c>
      <c r="B19" s="58" t="s">
        <v>21</v>
      </c>
      <c r="C19" s="11" t="s">
        <v>13</v>
      </c>
      <c r="D19" s="12" t="s">
        <v>14</v>
      </c>
      <c r="E19" s="17">
        <v>80</v>
      </c>
      <c r="F19" s="45">
        <v>0</v>
      </c>
      <c r="G19" s="14">
        <f t="shared" si="0"/>
        <v>0</v>
      </c>
      <c r="H19" s="15"/>
      <c r="I19" s="16"/>
      <c r="J19" s="16"/>
    </row>
    <row r="20" spans="1:10" ht="15">
      <c r="A20" s="67">
        <v>9</v>
      </c>
      <c r="B20" s="58" t="s">
        <v>22</v>
      </c>
      <c r="C20" s="11" t="s">
        <v>13</v>
      </c>
      <c r="D20" s="12" t="s">
        <v>14</v>
      </c>
      <c r="E20" s="17">
        <v>4</v>
      </c>
      <c r="F20" s="45">
        <v>0</v>
      </c>
      <c r="G20" s="14">
        <f t="shared" si="0"/>
        <v>0</v>
      </c>
      <c r="H20" s="15"/>
      <c r="I20" s="16"/>
      <c r="J20" s="16"/>
    </row>
    <row r="21" spans="1:10" ht="15">
      <c r="A21" s="67">
        <v>10</v>
      </c>
      <c r="B21" s="58" t="s">
        <v>23</v>
      </c>
      <c r="C21" s="11" t="s">
        <v>13</v>
      </c>
      <c r="D21" s="12" t="s">
        <v>14</v>
      </c>
      <c r="E21" s="17">
        <v>4</v>
      </c>
      <c r="F21" s="45">
        <v>0</v>
      </c>
      <c r="G21" s="14">
        <f t="shared" si="0"/>
        <v>0</v>
      </c>
      <c r="H21" s="15"/>
      <c r="I21" s="16"/>
      <c r="J21" s="16"/>
    </row>
    <row r="22" spans="1:10" ht="15">
      <c r="A22" s="67">
        <v>11</v>
      </c>
      <c r="B22" s="58" t="s">
        <v>24</v>
      </c>
      <c r="C22" s="11" t="s">
        <v>13</v>
      </c>
      <c r="D22" s="12" t="s">
        <v>14</v>
      </c>
      <c r="E22" s="17">
        <v>50</v>
      </c>
      <c r="F22" s="45">
        <v>0</v>
      </c>
      <c r="G22" s="14">
        <f t="shared" si="0"/>
        <v>0</v>
      </c>
      <c r="H22" s="15"/>
      <c r="I22" s="16"/>
      <c r="J22" s="16"/>
    </row>
    <row r="23" spans="1:10" ht="15">
      <c r="A23" s="67">
        <v>12</v>
      </c>
      <c r="B23" s="58" t="s">
        <v>25</v>
      </c>
      <c r="C23" s="11" t="s">
        <v>13</v>
      </c>
      <c r="D23" s="12" t="s">
        <v>14</v>
      </c>
      <c r="E23" s="17">
        <v>150</v>
      </c>
      <c r="F23" s="45">
        <v>0</v>
      </c>
      <c r="G23" s="14">
        <f t="shared" si="0"/>
        <v>0</v>
      </c>
      <c r="H23" s="15"/>
      <c r="I23" s="16"/>
      <c r="J23" s="16"/>
    </row>
    <row r="24" spans="1:10" ht="15">
      <c r="A24" s="67">
        <v>13</v>
      </c>
      <c r="B24" s="58" t="s">
        <v>26</v>
      </c>
      <c r="C24" s="11" t="s">
        <v>13</v>
      </c>
      <c r="D24" s="12" t="s">
        <v>14</v>
      </c>
      <c r="E24" s="18">
        <v>1855</v>
      </c>
      <c r="F24" s="45">
        <v>0</v>
      </c>
      <c r="G24" s="14">
        <f t="shared" si="0"/>
        <v>0</v>
      </c>
      <c r="H24" s="15"/>
      <c r="I24" s="16"/>
      <c r="J24" s="16"/>
    </row>
    <row r="25" spans="1:10" ht="15">
      <c r="A25" s="67">
        <v>14</v>
      </c>
      <c r="B25" s="58" t="s">
        <v>27</v>
      </c>
      <c r="C25" s="11" t="s">
        <v>13</v>
      </c>
      <c r="D25" s="12" t="s">
        <v>14</v>
      </c>
      <c r="E25" s="17">
        <v>100</v>
      </c>
      <c r="F25" s="45">
        <v>0</v>
      </c>
      <c r="G25" s="14">
        <f t="shared" si="0"/>
        <v>0</v>
      </c>
      <c r="H25" s="15"/>
      <c r="I25" s="16"/>
      <c r="J25" s="16"/>
    </row>
    <row r="26" spans="1:10" ht="15">
      <c r="A26" s="67">
        <v>15</v>
      </c>
      <c r="B26" s="58" t="s">
        <v>28</v>
      </c>
      <c r="C26" s="11" t="s">
        <v>13</v>
      </c>
      <c r="D26" s="12" t="s">
        <v>14</v>
      </c>
      <c r="E26" s="17">
        <v>11</v>
      </c>
      <c r="F26" s="45">
        <v>0</v>
      </c>
      <c r="G26" s="14">
        <f t="shared" si="0"/>
        <v>0</v>
      </c>
      <c r="H26" s="15"/>
      <c r="I26" s="16"/>
      <c r="J26" s="16"/>
    </row>
    <row r="27" spans="1:10" ht="15">
      <c r="A27" s="67">
        <v>16</v>
      </c>
      <c r="B27" s="58" t="s">
        <v>29</v>
      </c>
      <c r="C27" s="11" t="s">
        <v>13</v>
      </c>
      <c r="D27" s="12" t="s">
        <v>14</v>
      </c>
      <c r="E27" s="17">
        <v>1200</v>
      </c>
      <c r="F27" s="45">
        <v>0</v>
      </c>
      <c r="G27" s="14">
        <f t="shared" si="0"/>
        <v>0</v>
      </c>
      <c r="H27" s="15"/>
      <c r="I27" s="16"/>
      <c r="J27" s="16"/>
    </row>
    <row r="28" spans="1:10" ht="15">
      <c r="A28" s="67">
        <v>17</v>
      </c>
      <c r="B28" s="58" t="s">
        <v>30</v>
      </c>
      <c r="C28" s="11" t="s">
        <v>13</v>
      </c>
      <c r="D28" s="12" t="s">
        <v>14</v>
      </c>
      <c r="E28" s="17">
        <v>10</v>
      </c>
      <c r="F28" s="45">
        <v>0</v>
      </c>
      <c r="G28" s="14">
        <f t="shared" si="0"/>
        <v>0</v>
      </c>
      <c r="H28" s="15"/>
      <c r="I28" s="16"/>
      <c r="J28" s="16"/>
    </row>
    <row r="29" spans="1:10" ht="15">
      <c r="A29" s="67">
        <v>18</v>
      </c>
      <c r="B29" s="58" t="s">
        <v>31</v>
      </c>
      <c r="C29" s="11" t="s">
        <v>13</v>
      </c>
      <c r="D29" s="12" t="s">
        <v>14</v>
      </c>
      <c r="E29" s="17">
        <v>10</v>
      </c>
      <c r="F29" s="45">
        <v>0</v>
      </c>
      <c r="G29" s="14">
        <f t="shared" si="0"/>
        <v>0</v>
      </c>
      <c r="H29" s="15"/>
      <c r="I29" s="16"/>
      <c r="J29" s="16"/>
    </row>
    <row r="30" spans="1:10" ht="15">
      <c r="A30" s="67">
        <v>19</v>
      </c>
      <c r="B30" s="58" t="s">
        <v>32</v>
      </c>
      <c r="C30" s="11" t="s">
        <v>13</v>
      </c>
      <c r="D30" s="12" t="s">
        <v>14</v>
      </c>
      <c r="E30" s="17">
        <v>600</v>
      </c>
      <c r="F30" s="45">
        <v>0</v>
      </c>
      <c r="G30" s="14">
        <f t="shared" si="0"/>
        <v>0</v>
      </c>
      <c r="H30" s="15"/>
      <c r="I30" s="16"/>
      <c r="J30" s="16"/>
    </row>
    <row r="31" spans="1:10" ht="15">
      <c r="A31" s="67">
        <v>20</v>
      </c>
      <c r="B31" s="58" t="s">
        <v>33</v>
      </c>
      <c r="C31" s="11" t="s">
        <v>13</v>
      </c>
      <c r="D31" s="12" t="s">
        <v>14</v>
      </c>
      <c r="E31" s="17">
        <v>1500</v>
      </c>
      <c r="F31" s="45">
        <v>0</v>
      </c>
      <c r="G31" s="14">
        <f t="shared" si="0"/>
        <v>0</v>
      </c>
      <c r="H31" s="15"/>
      <c r="I31" s="16"/>
      <c r="J31" s="16"/>
    </row>
    <row r="32" spans="1:10" ht="15">
      <c r="A32" s="67">
        <v>21</v>
      </c>
      <c r="B32" s="58" t="s">
        <v>34</v>
      </c>
      <c r="C32" s="11" t="s">
        <v>13</v>
      </c>
      <c r="D32" s="12" t="s">
        <v>14</v>
      </c>
      <c r="E32" s="17">
        <v>800</v>
      </c>
      <c r="F32" s="45">
        <v>0</v>
      </c>
      <c r="G32" s="14">
        <f t="shared" si="0"/>
        <v>0</v>
      </c>
      <c r="H32" s="15"/>
      <c r="I32" s="16"/>
      <c r="J32" s="16"/>
    </row>
    <row r="33" spans="1:10" ht="15">
      <c r="A33" s="67">
        <v>22</v>
      </c>
      <c r="B33" s="58" t="s">
        <v>35</v>
      </c>
      <c r="C33" s="11" t="s">
        <v>13</v>
      </c>
      <c r="D33" s="12" t="s">
        <v>14</v>
      </c>
      <c r="E33" s="17">
        <v>950</v>
      </c>
      <c r="F33" s="45">
        <v>0</v>
      </c>
      <c r="G33" s="14">
        <f t="shared" si="0"/>
        <v>0</v>
      </c>
      <c r="H33" s="15"/>
      <c r="I33" s="16"/>
      <c r="J33" s="16"/>
    </row>
    <row r="34" spans="1:10" ht="15">
      <c r="A34" s="67">
        <v>23</v>
      </c>
      <c r="B34" s="58" t="s">
        <v>36</v>
      </c>
      <c r="C34" s="11" t="s">
        <v>13</v>
      </c>
      <c r="D34" s="12" t="s">
        <v>14</v>
      </c>
      <c r="E34" s="17">
        <v>60</v>
      </c>
      <c r="F34" s="45">
        <v>0</v>
      </c>
      <c r="G34" s="14">
        <f t="shared" si="0"/>
        <v>0</v>
      </c>
      <c r="H34" s="15"/>
      <c r="I34" s="16"/>
      <c r="J34" s="16"/>
    </row>
    <row r="35" spans="1:10" ht="15">
      <c r="A35" s="67">
        <v>24</v>
      </c>
      <c r="B35" s="58" t="s">
        <v>37</v>
      </c>
      <c r="C35" s="11" t="s">
        <v>13</v>
      </c>
      <c r="D35" s="12" t="s">
        <v>14</v>
      </c>
      <c r="E35" s="17">
        <v>80</v>
      </c>
      <c r="F35" s="45">
        <v>0</v>
      </c>
      <c r="G35" s="14">
        <f t="shared" si="0"/>
        <v>0</v>
      </c>
      <c r="H35" s="15"/>
      <c r="I35" s="16"/>
      <c r="J35" s="16"/>
    </row>
    <row r="36" spans="1:10" ht="15">
      <c r="A36" s="67">
        <v>25</v>
      </c>
      <c r="B36" s="58" t="s">
        <v>38</v>
      </c>
      <c r="C36" s="11" t="s">
        <v>13</v>
      </c>
      <c r="D36" s="12" t="s">
        <v>14</v>
      </c>
      <c r="E36" s="17">
        <v>120</v>
      </c>
      <c r="F36" s="45">
        <v>0</v>
      </c>
      <c r="G36" s="14">
        <f t="shared" si="0"/>
        <v>0</v>
      </c>
      <c r="H36" s="15"/>
      <c r="I36" s="16"/>
      <c r="J36" s="16"/>
    </row>
    <row r="37" spans="1:10" ht="15">
      <c r="A37" s="67">
        <v>26</v>
      </c>
      <c r="B37" s="58" t="s">
        <v>39</v>
      </c>
      <c r="C37" s="11" t="s">
        <v>13</v>
      </c>
      <c r="D37" s="12" t="s">
        <v>14</v>
      </c>
      <c r="E37" s="17">
        <v>120</v>
      </c>
      <c r="F37" s="45">
        <v>0</v>
      </c>
      <c r="G37" s="14">
        <f t="shared" si="0"/>
        <v>0</v>
      </c>
      <c r="H37" s="15"/>
      <c r="I37" s="16"/>
      <c r="J37" s="16"/>
    </row>
    <row r="38" spans="1:10" ht="15">
      <c r="A38" s="67">
        <v>27</v>
      </c>
      <c r="B38" s="58" t="s">
        <v>40</v>
      </c>
      <c r="C38" s="11" t="s">
        <v>13</v>
      </c>
      <c r="D38" s="12" t="s">
        <v>14</v>
      </c>
      <c r="E38" s="17">
        <v>10</v>
      </c>
      <c r="F38" s="45">
        <v>0</v>
      </c>
      <c r="G38" s="14">
        <f t="shared" si="0"/>
        <v>0</v>
      </c>
      <c r="H38" s="15"/>
      <c r="I38" s="16"/>
      <c r="J38" s="16"/>
    </row>
    <row r="39" spans="1:10" ht="15">
      <c r="A39" s="67">
        <v>28</v>
      </c>
      <c r="B39" s="58" t="s">
        <v>41</v>
      </c>
      <c r="C39" s="11" t="s">
        <v>13</v>
      </c>
      <c r="D39" s="12" t="s">
        <v>14</v>
      </c>
      <c r="E39" s="17">
        <v>100</v>
      </c>
      <c r="F39" s="45">
        <v>0</v>
      </c>
      <c r="G39" s="14">
        <f t="shared" si="0"/>
        <v>0</v>
      </c>
      <c r="H39" s="15"/>
      <c r="I39" s="16"/>
      <c r="J39" s="16"/>
    </row>
    <row r="40" spans="1:10" ht="15">
      <c r="A40" s="67">
        <v>29</v>
      </c>
      <c r="B40" s="58" t="s">
        <v>42</v>
      </c>
      <c r="C40" s="11" t="s">
        <v>13</v>
      </c>
      <c r="D40" s="12" t="s">
        <v>14</v>
      </c>
      <c r="E40" s="17">
        <v>10</v>
      </c>
      <c r="F40" s="45">
        <v>0</v>
      </c>
      <c r="G40" s="14">
        <f t="shared" si="0"/>
        <v>0</v>
      </c>
      <c r="H40" s="15"/>
      <c r="I40" s="16"/>
      <c r="J40" s="16"/>
    </row>
    <row r="41" spans="1:10" ht="15">
      <c r="A41" s="67">
        <v>30</v>
      </c>
      <c r="B41" s="58" t="s">
        <v>43</v>
      </c>
      <c r="C41" s="11" t="s">
        <v>13</v>
      </c>
      <c r="D41" s="12" t="s">
        <v>14</v>
      </c>
      <c r="E41" s="17">
        <v>30</v>
      </c>
      <c r="F41" s="45">
        <v>0</v>
      </c>
      <c r="G41" s="14">
        <f t="shared" si="0"/>
        <v>0</v>
      </c>
      <c r="H41" s="15"/>
      <c r="I41" s="16"/>
      <c r="J41" s="16"/>
    </row>
    <row r="42" spans="1:10" ht="15">
      <c r="A42" s="67">
        <v>31</v>
      </c>
      <c r="B42" s="58" t="s">
        <v>44</v>
      </c>
      <c r="C42" s="11" t="s">
        <v>13</v>
      </c>
      <c r="D42" s="12" t="s">
        <v>14</v>
      </c>
      <c r="E42" s="17">
        <v>15</v>
      </c>
      <c r="F42" s="45">
        <v>0</v>
      </c>
      <c r="G42" s="14">
        <f t="shared" si="0"/>
        <v>0</v>
      </c>
      <c r="H42" s="15"/>
      <c r="I42" s="16"/>
      <c r="J42" s="16"/>
    </row>
    <row r="43" spans="1:10" ht="15">
      <c r="A43" s="67">
        <v>32</v>
      </c>
      <c r="B43" s="58" t="s">
        <v>45</v>
      </c>
      <c r="C43" s="11" t="s">
        <v>13</v>
      </c>
      <c r="D43" s="12" t="s">
        <v>14</v>
      </c>
      <c r="E43" s="17">
        <v>10</v>
      </c>
      <c r="F43" s="45">
        <v>0</v>
      </c>
      <c r="G43" s="14">
        <f t="shared" si="0"/>
        <v>0</v>
      </c>
      <c r="H43" s="15"/>
      <c r="I43" s="16"/>
      <c r="J43" s="16"/>
    </row>
    <row r="44" spans="1:10" ht="15">
      <c r="A44" s="67">
        <v>33</v>
      </c>
      <c r="B44" s="58" t="s">
        <v>46</v>
      </c>
      <c r="C44" s="11" t="s">
        <v>13</v>
      </c>
      <c r="D44" s="12" t="s">
        <v>14</v>
      </c>
      <c r="E44" s="17">
        <v>5</v>
      </c>
      <c r="F44" s="45">
        <v>0</v>
      </c>
      <c r="G44" s="14">
        <f t="shared" ref="G44:G75" si="1">E44*F44</f>
        <v>0</v>
      </c>
      <c r="H44" s="15"/>
      <c r="I44" s="16"/>
      <c r="J44" s="16"/>
    </row>
    <row r="45" spans="1:10" ht="15">
      <c r="A45" s="67">
        <v>34</v>
      </c>
      <c r="B45" s="58" t="s">
        <v>47</v>
      </c>
      <c r="C45" s="11" t="s">
        <v>13</v>
      </c>
      <c r="D45" s="12" t="s">
        <v>14</v>
      </c>
      <c r="E45" s="17">
        <v>70</v>
      </c>
      <c r="F45" s="45">
        <v>0</v>
      </c>
      <c r="G45" s="14">
        <f t="shared" si="1"/>
        <v>0</v>
      </c>
      <c r="H45" s="15"/>
      <c r="I45" s="16"/>
      <c r="J45" s="16"/>
    </row>
    <row r="46" spans="1:10" ht="15">
      <c r="A46" s="67">
        <v>35</v>
      </c>
      <c r="B46" s="58" t="s">
        <v>48</v>
      </c>
      <c r="C46" s="11" t="s">
        <v>13</v>
      </c>
      <c r="D46" s="12" t="s">
        <v>14</v>
      </c>
      <c r="E46" s="17">
        <v>3</v>
      </c>
      <c r="F46" s="45">
        <v>0</v>
      </c>
      <c r="G46" s="14">
        <f t="shared" si="1"/>
        <v>0</v>
      </c>
      <c r="H46" s="15"/>
      <c r="I46" s="16"/>
      <c r="J46" s="16"/>
    </row>
    <row r="47" spans="1:10" ht="15">
      <c r="A47" s="67">
        <v>36</v>
      </c>
      <c r="B47" s="58" t="s">
        <v>49</v>
      </c>
      <c r="C47" s="11" t="s">
        <v>13</v>
      </c>
      <c r="D47" s="12" t="s">
        <v>14</v>
      </c>
      <c r="E47" s="17">
        <v>3</v>
      </c>
      <c r="F47" s="45">
        <v>0</v>
      </c>
      <c r="G47" s="14">
        <f t="shared" si="1"/>
        <v>0</v>
      </c>
      <c r="H47" s="15"/>
      <c r="I47" s="16"/>
      <c r="J47" s="16"/>
    </row>
    <row r="48" spans="1:10" ht="15">
      <c r="A48" s="67">
        <v>37</v>
      </c>
      <c r="B48" s="58" t="s">
        <v>50</v>
      </c>
      <c r="C48" s="11" t="s">
        <v>13</v>
      </c>
      <c r="D48" s="12" t="s">
        <v>14</v>
      </c>
      <c r="E48" s="17">
        <v>100</v>
      </c>
      <c r="F48" s="45">
        <v>0</v>
      </c>
      <c r="G48" s="14">
        <f t="shared" si="1"/>
        <v>0</v>
      </c>
      <c r="H48" s="15"/>
      <c r="I48" s="16"/>
      <c r="J48" s="16"/>
    </row>
    <row r="49" spans="1:10" ht="15">
      <c r="A49" s="67">
        <v>38</v>
      </c>
      <c r="B49" s="58" t="s">
        <v>51</v>
      </c>
      <c r="C49" s="11" t="s">
        <v>13</v>
      </c>
      <c r="D49" s="12" t="s">
        <v>14</v>
      </c>
      <c r="E49" s="17">
        <v>170</v>
      </c>
      <c r="F49" s="45">
        <v>0</v>
      </c>
      <c r="G49" s="14">
        <f t="shared" si="1"/>
        <v>0</v>
      </c>
      <c r="H49" s="15"/>
      <c r="I49" s="16"/>
      <c r="J49" s="16"/>
    </row>
    <row r="50" spans="1:10" ht="15">
      <c r="A50" s="67">
        <v>39</v>
      </c>
      <c r="B50" s="58" t="s">
        <v>52</v>
      </c>
      <c r="C50" s="11" t="s">
        <v>13</v>
      </c>
      <c r="D50" s="12" t="s">
        <v>14</v>
      </c>
      <c r="E50" s="17">
        <v>10</v>
      </c>
      <c r="F50" s="45">
        <v>0</v>
      </c>
      <c r="G50" s="14">
        <f t="shared" si="1"/>
        <v>0</v>
      </c>
      <c r="H50" s="15"/>
      <c r="I50" s="16"/>
      <c r="J50" s="16"/>
    </row>
    <row r="51" spans="1:10" ht="15">
      <c r="A51" s="67">
        <v>40</v>
      </c>
      <c r="B51" s="58" t="s">
        <v>53</v>
      </c>
      <c r="C51" s="11" t="s">
        <v>13</v>
      </c>
      <c r="D51" s="12" t="s">
        <v>14</v>
      </c>
      <c r="E51" s="17">
        <v>3</v>
      </c>
      <c r="F51" s="45">
        <v>0</v>
      </c>
      <c r="G51" s="14">
        <f t="shared" si="1"/>
        <v>0</v>
      </c>
      <c r="H51" s="15"/>
      <c r="I51" s="16"/>
      <c r="J51" s="16"/>
    </row>
    <row r="52" spans="1:10" ht="15">
      <c r="A52" s="67">
        <v>41</v>
      </c>
      <c r="B52" s="58" t="s">
        <v>54</v>
      </c>
      <c r="C52" s="11" t="s">
        <v>13</v>
      </c>
      <c r="D52" s="12" t="s">
        <v>14</v>
      </c>
      <c r="E52" s="17">
        <v>3</v>
      </c>
      <c r="F52" s="45">
        <v>0</v>
      </c>
      <c r="G52" s="14">
        <f t="shared" si="1"/>
        <v>0</v>
      </c>
      <c r="H52" s="15"/>
      <c r="I52" s="16"/>
      <c r="J52" s="16"/>
    </row>
    <row r="53" spans="1:10" ht="15">
      <c r="A53" s="67">
        <v>42</v>
      </c>
      <c r="B53" s="58" t="s">
        <v>55</v>
      </c>
      <c r="C53" s="11" t="s">
        <v>13</v>
      </c>
      <c r="D53" s="12" t="s">
        <v>14</v>
      </c>
      <c r="E53" s="17">
        <v>3</v>
      </c>
      <c r="F53" s="45">
        <v>0</v>
      </c>
      <c r="G53" s="14">
        <f t="shared" si="1"/>
        <v>0</v>
      </c>
      <c r="H53" s="15"/>
      <c r="I53" s="16"/>
      <c r="J53" s="16"/>
    </row>
    <row r="54" spans="1:10" ht="15">
      <c r="A54" s="67">
        <v>43</v>
      </c>
      <c r="B54" s="59" t="s">
        <v>56</v>
      </c>
      <c r="C54" s="11" t="s">
        <v>13</v>
      </c>
      <c r="D54" s="12" t="s">
        <v>14</v>
      </c>
      <c r="E54" s="17">
        <v>3</v>
      </c>
      <c r="F54" s="45">
        <v>0</v>
      </c>
      <c r="G54" s="14">
        <f t="shared" si="1"/>
        <v>0</v>
      </c>
      <c r="H54" s="15"/>
      <c r="I54" s="16"/>
      <c r="J54" s="16"/>
    </row>
    <row r="55" spans="1:10" ht="15">
      <c r="A55" s="67">
        <v>44</v>
      </c>
      <c r="B55" s="59" t="s">
        <v>57</v>
      </c>
      <c r="C55" s="11" t="s">
        <v>13</v>
      </c>
      <c r="D55" s="12" t="s">
        <v>14</v>
      </c>
      <c r="E55" s="17">
        <v>50</v>
      </c>
      <c r="F55" s="45">
        <v>0</v>
      </c>
      <c r="G55" s="14">
        <f t="shared" si="1"/>
        <v>0</v>
      </c>
      <c r="H55" s="15"/>
      <c r="I55" s="16"/>
      <c r="J55" s="16"/>
    </row>
    <row r="56" spans="1:10" ht="15">
      <c r="A56" s="67">
        <v>45</v>
      </c>
      <c r="B56" s="59" t="s">
        <v>58</v>
      </c>
      <c r="C56" s="11" t="s">
        <v>13</v>
      </c>
      <c r="D56" s="12" t="s">
        <v>14</v>
      </c>
      <c r="E56" s="17">
        <v>50</v>
      </c>
      <c r="F56" s="45">
        <v>0</v>
      </c>
      <c r="G56" s="14">
        <f t="shared" si="1"/>
        <v>0</v>
      </c>
      <c r="H56" s="15"/>
      <c r="I56" s="16"/>
      <c r="J56" s="16"/>
    </row>
    <row r="57" spans="1:10" ht="15">
      <c r="A57" s="67">
        <v>46</v>
      </c>
      <c r="B57" s="59" t="s">
        <v>59</v>
      </c>
      <c r="C57" s="11" t="s">
        <v>13</v>
      </c>
      <c r="D57" s="12" t="s">
        <v>14</v>
      </c>
      <c r="E57" s="17">
        <v>59</v>
      </c>
      <c r="F57" s="45">
        <v>0</v>
      </c>
      <c r="G57" s="14">
        <f t="shared" si="1"/>
        <v>0</v>
      </c>
      <c r="H57" s="15"/>
      <c r="I57" s="16"/>
      <c r="J57" s="16"/>
    </row>
    <row r="58" spans="1:10" ht="15">
      <c r="A58" s="67">
        <v>47</v>
      </c>
      <c r="B58" s="59" t="s">
        <v>60</v>
      </c>
      <c r="C58" s="11" t="s">
        <v>13</v>
      </c>
      <c r="D58" s="12" t="s">
        <v>14</v>
      </c>
      <c r="E58" s="17">
        <v>80</v>
      </c>
      <c r="F58" s="45">
        <v>0</v>
      </c>
      <c r="G58" s="14">
        <f t="shared" si="1"/>
        <v>0</v>
      </c>
      <c r="H58" s="15"/>
      <c r="I58" s="16"/>
      <c r="J58" s="16"/>
    </row>
    <row r="59" spans="1:10" ht="15">
      <c r="A59" s="67">
        <v>48</v>
      </c>
      <c r="B59" s="59" t="s">
        <v>61</v>
      </c>
      <c r="C59" s="11" t="s">
        <v>13</v>
      </c>
      <c r="D59" s="12" t="s">
        <v>14</v>
      </c>
      <c r="E59" s="17">
        <v>50</v>
      </c>
      <c r="F59" s="45">
        <v>0</v>
      </c>
      <c r="G59" s="14">
        <f t="shared" si="1"/>
        <v>0</v>
      </c>
      <c r="H59" s="15"/>
      <c r="I59" s="16"/>
      <c r="J59" s="16"/>
    </row>
    <row r="60" spans="1:10" ht="15">
      <c r="A60" s="67">
        <v>49</v>
      </c>
      <c r="B60" s="59" t="s">
        <v>36</v>
      </c>
      <c r="C60" s="11" t="s">
        <v>13</v>
      </c>
      <c r="D60" s="12" t="s">
        <v>14</v>
      </c>
      <c r="E60" s="17">
        <v>200</v>
      </c>
      <c r="F60" s="45">
        <v>0</v>
      </c>
      <c r="G60" s="14">
        <f t="shared" si="1"/>
        <v>0</v>
      </c>
      <c r="H60" s="15"/>
      <c r="I60" s="16"/>
      <c r="J60" s="16"/>
    </row>
    <row r="61" spans="1:10" ht="15">
      <c r="A61" s="67">
        <v>50</v>
      </c>
      <c r="B61" s="59" t="s">
        <v>62</v>
      </c>
      <c r="C61" s="11" t="s">
        <v>13</v>
      </c>
      <c r="D61" s="12" t="s">
        <v>14</v>
      </c>
      <c r="E61" s="17">
        <v>6</v>
      </c>
      <c r="F61" s="45">
        <v>0</v>
      </c>
      <c r="G61" s="14">
        <f t="shared" si="1"/>
        <v>0</v>
      </c>
      <c r="H61" s="15"/>
      <c r="I61" s="16"/>
      <c r="J61" s="16"/>
    </row>
    <row r="62" spans="1:10" ht="15">
      <c r="A62" s="67">
        <v>51</v>
      </c>
      <c r="B62" s="59" t="s">
        <v>63</v>
      </c>
      <c r="C62" s="11" t="s">
        <v>13</v>
      </c>
      <c r="D62" s="12" t="s">
        <v>14</v>
      </c>
      <c r="E62" s="17">
        <v>30</v>
      </c>
      <c r="F62" s="45">
        <v>0</v>
      </c>
      <c r="G62" s="14">
        <f t="shared" si="1"/>
        <v>0</v>
      </c>
      <c r="H62" s="15"/>
      <c r="I62" s="16"/>
      <c r="J62" s="16"/>
    </row>
    <row r="63" spans="1:10" ht="15">
      <c r="A63" s="67">
        <v>52</v>
      </c>
      <c r="B63" s="59" t="s">
        <v>64</v>
      </c>
      <c r="C63" s="11" t="s">
        <v>13</v>
      </c>
      <c r="D63" s="12" t="s">
        <v>14</v>
      </c>
      <c r="E63" s="17">
        <v>30</v>
      </c>
      <c r="F63" s="45">
        <v>0</v>
      </c>
      <c r="G63" s="14">
        <f t="shared" si="1"/>
        <v>0</v>
      </c>
      <c r="H63" s="15"/>
      <c r="I63" s="16"/>
      <c r="J63" s="16"/>
    </row>
    <row r="64" spans="1:10" ht="15">
      <c r="A64" s="67">
        <v>53</v>
      </c>
      <c r="B64" s="59" t="s">
        <v>65</v>
      </c>
      <c r="C64" s="11" t="s">
        <v>13</v>
      </c>
      <c r="D64" s="12" t="s">
        <v>14</v>
      </c>
      <c r="E64" s="17">
        <v>30</v>
      </c>
      <c r="F64" s="45">
        <v>0</v>
      </c>
      <c r="G64" s="14">
        <f t="shared" si="1"/>
        <v>0</v>
      </c>
      <c r="H64" s="15"/>
      <c r="I64" s="16"/>
      <c r="J64" s="16"/>
    </row>
    <row r="65" spans="1:10" ht="15">
      <c r="A65" s="67">
        <v>54</v>
      </c>
      <c r="B65" s="59" t="s">
        <v>66</v>
      </c>
      <c r="C65" s="11" t="s">
        <v>13</v>
      </c>
      <c r="D65" s="12" t="s">
        <v>14</v>
      </c>
      <c r="E65" s="17">
        <v>30</v>
      </c>
      <c r="F65" s="45">
        <v>0</v>
      </c>
      <c r="G65" s="14">
        <f t="shared" si="1"/>
        <v>0</v>
      </c>
      <c r="H65" s="15"/>
      <c r="I65" s="16"/>
      <c r="J65" s="16"/>
    </row>
    <row r="66" spans="1:10" ht="15">
      <c r="A66" s="67">
        <v>55</v>
      </c>
      <c r="B66" s="59" t="s">
        <v>67</v>
      </c>
      <c r="C66" s="11" t="s">
        <v>13</v>
      </c>
      <c r="D66" s="12" t="s">
        <v>14</v>
      </c>
      <c r="E66" s="17">
        <v>30</v>
      </c>
      <c r="F66" s="45">
        <v>0</v>
      </c>
      <c r="G66" s="14">
        <f t="shared" si="1"/>
        <v>0</v>
      </c>
      <c r="H66" s="15"/>
      <c r="I66" s="16"/>
      <c r="J66" s="16"/>
    </row>
    <row r="67" spans="1:10" ht="15">
      <c r="A67" s="67">
        <v>56</v>
      </c>
      <c r="B67" s="59" t="s">
        <v>68</v>
      </c>
      <c r="C67" s="11" t="s">
        <v>13</v>
      </c>
      <c r="D67" s="12" t="s">
        <v>14</v>
      </c>
      <c r="E67" s="19">
        <v>30</v>
      </c>
      <c r="F67" s="45">
        <v>0</v>
      </c>
      <c r="G67" s="14">
        <f t="shared" si="1"/>
        <v>0</v>
      </c>
      <c r="H67" s="15"/>
      <c r="I67" s="16"/>
      <c r="J67" s="16"/>
    </row>
    <row r="68" spans="1:10" ht="15">
      <c r="A68" s="67">
        <v>57</v>
      </c>
      <c r="B68" s="20" t="s">
        <v>69</v>
      </c>
      <c r="C68" s="11" t="s">
        <v>13</v>
      </c>
      <c r="D68" s="12" t="s">
        <v>14</v>
      </c>
      <c r="E68" s="17">
        <v>50</v>
      </c>
      <c r="F68" s="45">
        <v>0</v>
      </c>
      <c r="G68" s="14">
        <f t="shared" si="1"/>
        <v>0</v>
      </c>
      <c r="H68" s="15"/>
      <c r="I68" s="16"/>
      <c r="J68" s="16"/>
    </row>
    <row r="69" spans="1:10" ht="15">
      <c r="A69" s="67">
        <v>58</v>
      </c>
      <c r="B69" s="59" t="s">
        <v>70</v>
      </c>
      <c r="C69" s="11" t="s">
        <v>13</v>
      </c>
      <c r="D69" s="12" t="s">
        <v>14</v>
      </c>
      <c r="E69" s="17">
        <v>3</v>
      </c>
      <c r="F69" s="45">
        <v>0</v>
      </c>
      <c r="G69" s="14">
        <f t="shared" si="1"/>
        <v>0</v>
      </c>
      <c r="H69" s="15"/>
      <c r="I69" s="16"/>
      <c r="J69" s="16"/>
    </row>
    <row r="70" spans="1:10" ht="15">
      <c r="A70" s="67">
        <v>59</v>
      </c>
      <c r="B70" s="59" t="s">
        <v>71</v>
      </c>
      <c r="C70" s="11" t="s">
        <v>13</v>
      </c>
      <c r="D70" s="12" t="s">
        <v>14</v>
      </c>
      <c r="E70" s="17">
        <v>3</v>
      </c>
      <c r="F70" s="45">
        <v>0</v>
      </c>
      <c r="G70" s="14">
        <f t="shared" si="1"/>
        <v>0</v>
      </c>
      <c r="H70" s="15"/>
      <c r="I70" s="16"/>
      <c r="J70" s="16"/>
    </row>
    <row r="71" spans="1:10" ht="15">
      <c r="A71" s="67">
        <v>60</v>
      </c>
      <c r="B71" s="59" t="s">
        <v>72</v>
      </c>
      <c r="C71" s="11" t="s">
        <v>13</v>
      </c>
      <c r="D71" s="12" t="s">
        <v>14</v>
      </c>
      <c r="E71" s="17">
        <v>30</v>
      </c>
      <c r="F71" s="45">
        <v>0</v>
      </c>
      <c r="G71" s="14">
        <f t="shared" si="1"/>
        <v>0</v>
      </c>
      <c r="H71" s="15"/>
      <c r="I71" s="16"/>
      <c r="J71" s="16"/>
    </row>
    <row r="72" spans="1:10" ht="15">
      <c r="A72" s="67">
        <v>61</v>
      </c>
      <c r="B72" s="59" t="s">
        <v>73</v>
      </c>
      <c r="C72" s="11" t="s">
        <v>13</v>
      </c>
      <c r="D72" s="12" t="s">
        <v>14</v>
      </c>
      <c r="E72" s="17">
        <v>30</v>
      </c>
      <c r="F72" s="45">
        <v>0</v>
      </c>
      <c r="G72" s="14">
        <f t="shared" si="1"/>
        <v>0</v>
      </c>
      <c r="H72" s="15"/>
      <c r="I72" s="16"/>
      <c r="J72" s="16"/>
    </row>
    <row r="73" spans="1:10" ht="15">
      <c r="A73" s="67">
        <v>62</v>
      </c>
      <c r="B73" s="59" t="s">
        <v>74</v>
      </c>
      <c r="C73" s="11" t="s">
        <v>13</v>
      </c>
      <c r="D73" s="12" t="s">
        <v>14</v>
      </c>
      <c r="E73" s="17">
        <v>5</v>
      </c>
      <c r="F73" s="45">
        <v>0</v>
      </c>
      <c r="G73" s="14">
        <f t="shared" si="1"/>
        <v>0</v>
      </c>
      <c r="H73" s="15"/>
      <c r="I73" s="16"/>
      <c r="J73" s="16"/>
    </row>
    <row r="74" spans="1:10" ht="15">
      <c r="A74" s="67">
        <v>63</v>
      </c>
      <c r="B74" s="59" t="s">
        <v>75</v>
      </c>
      <c r="C74" s="11" t="s">
        <v>13</v>
      </c>
      <c r="D74" s="12" t="s">
        <v>14</v>
      </c>
      <c r="E74" s="17">
        <v>5</v>
      </c>
      <c r="F74" s="45">
        <v>0</v>
      </c>
      <c r="G74" s="14">
        <f t="shared" si="1"/>
        <v>0</v>
      </c>
      <c r="H74" s="15"/>
      <c r="I74" s="16"/>
      <c r="J74" s="16"/>
    </row>
    <row r="75" spans="1:10" ht="15">
      <c r="A75" s="67">
        <v>64</v>
      </c>
      <c r="B75" s="59" t="s">
        <v>76</v>
      </c>
      <c r="C75" s="11" t="s">
        <v>13</v>
      </c>
      <c r="D75" s="12" t="s">
        <v>14</v>
      </c>
      <c r="E75" s="17">
        <v>5</v>
      </c>
      <c r="F75" s="45">
        <v>0</v>
      </c>
      <c r="G75" s="14">
        <f t="shared" si="1"/>
        <v>0</v>
      </c>
      <c r="H75" s="15"/>
      <c r="I75" s="16"/>
      <c r="J75" s="16"/>
    </row>
    <row r="76" spans="1:10" ht="15">
      <c r="A76" s="67">
        <v>65</v>
      </c>
      <c r="B76" s="59" t="s">
        <v>77</v>
      </c>
      <c r="C76" s="11" t="s">
        <v>13</v>
      </c>
      <c r="D76" s="12" t="s">
        <v>14</v>
      </c>
      <c r="E76" s="17">
        <v>5</v>
      </c>
      <c r="F76" s="45">
        <v>0</v>
      </c>
      <c r="G76" s="14">
        <f t="shared" ref="G76:G90" si="2">E76*F76</f>
        <v>0</v>
      </c>
      <c r="H76" s="15"/>
      <c r="I76" s="16"/>
      <c r="J76" s="16"/>
    </row>
    <row r="77" spans="1:10" ht="15">
      <c r="A77" s="67">
        <v>66</v>
      </c>
      <c r="B77" s="58" t="s">
        <v>78</v>
      </c>
      <c r="C77" s="11" t="s">
        <v>13</v>
      </c>
      <c r="D77" s="12" t="s">
        <v>14</v>
      </c>
      <c r="E77" s="17">
        <v>80</v>
      </c>
      <c r="F77" s="45">
        <v>0</v>
      </c>
      <c r="G77" s="14">
        <f t="shared" si="2"/>
        <v>0</v>
      </c>
      <c r="H77" s="15"/>
      <c r="I77" s="16"/>
      <c r="J77" s="16"/>
    </row>
    <row r="78" spans="1:10" ht="15">
      <c r="A78" s="67">
        <v>67</v>
      </c>
      <c r="B78" s="58" t="s">
        <v>79</v>
      </c>
      <c r="C78" s="11" t="s">
        <v>13</v>
      </c>
      <c r="D78" s="12" t="s">
        <v>14</v>
      </c>
      <c r="E78" s="17">
        <v>30</v>
      </c>
      <c r="F78" s="45">
        <v>0</v>
      </c>
      <c r="G78" s="14">
        <f t="shared" si="2"/>
        <v>0</v>
      </c>
      <c r="H78" s="15"/>
      <c r="I78" s="16"/>
      <c r="J78" s="16"/>
    </row>
    <row r="79" spans="1:10" ht="15">
      <c r="A79" s="67">
        <v>68</v>
      </c>
      <c r="B79" s="58" t="s">
        <v>80</v>
      </c>
      <c r="C79" s="11" t="s">
        <v>13</v>
      </c>
      <c r="D79" s="12" t="s">
        <v>14</v>
      </c>
      <c r="E79" s="17">
        <v>3</v>
      </c>
      <c r="F79" s="45">
        <v>0</v>
      </c>
      <c r="G79" s="14">
        <f t="shared" si="2"/>
        <v>0</v>
      </c>
      <c r="H79" s="15"/>
      <c r="I79" s="16"/>
      <c r="J79" s="16"/>
    </row>
    <row r="80" spans="1:10" ht="15">
      <c r="A80" s="67">
        <v>69</v>
      </c>
      <c r="B80" s="58" t="s">
        <v>81</v>
      </c>
      <c r="C80" s="11" t="s">
        <v>13</v>
      </c>
      <c r="D80" s="12" t="s">
        <v>14</v>
      </c>
      <c r="E80" s="17">
        <v>3</v>
      </c>
      <c r="F80" s="45">
        <v>0</v>
      </c>
      <c r="G80" s="14">
        <f t="shared" si="2"/>
        <v>0</v>
      </c>
      <c r="H80" s="15"/>
      <c r="I80" s="16"/>
      <c r="J80" s="16"/>
    </row>
    <row r="81" spans="1:10" ht="15">
      <c r="A81" s="67">
        <v>70</v>
      </c>
      <c r="B81" s="58" t="s">
        <v>82</v>
      </c>
      <c r="C81" s="11" t="s">
        <v>13</v>
      </c>
      <c r="D81" s="12" t="s">
        <v>14</v>
      </c>
      <c r="E81" s="17">
        <v>4</v>
      </c>
      <c r="F81" s="45">
        <v>0</v>
      </c>
      <c r="G81" s="14">
        <f t="shared" si="2"/>
        <v>0</v>
      </c>
      <c r="H81" s="15"/>
      <c r="I81" s="16"/>
      <c r="J81" s="16"/>
    </row>
    <row r="82" spans="1:10" ht="15">
      <c r="A82" s="67">
        <v>71</v>
      </c>
      <c r="B82" s="59" t="s">
        <v>83</v>
      </c>
      <c r="C82" s="11" t="s">
        <v>13</v>
      </c>
      <c r="D82" s="12" t="s">
        <v>14</v>
      </c>
      <c r="E82" s="17">
        <v>10</v>
      </c>
      <c r="F82" s="45">
        <v>0</v>
      </c>
      <c r="G82" s="14">
        <f t="shared" si="2"/>
        <v>0</v>
      </c>
      <c r="H82" s="15"/>
      <c r="I82" s="16"/>
      <c r="J82" s="16"/>
    </row>
    <row r="83" spans="1:10" ht="15">
      <c r="A83" s="67">
        <v>72</v>
      </c>
      <c r="B83" s="59" t="s">
        <v>84</v>
      </c>
      <c r="C83" s="11" t="s">
        <v>13</v>
      </c>
      <c r="D83" s="12" t="s">
        <v>14</v>
      </c>
      <c r="E83" s="17">
        <v>10</v>
      </c>
      <c r="F83" s="45">
        <v>0</v>
      </c>
      <c r="G83" s="14">
        <f t="shared" si="2"/>
        <v>0</v>
      </c>
      <c r="H83" s="15"/>
      <c r="I83" s="16"/>
      <c r="J83" s="16"/>
    </row>
    <row r="84" spans="1:10" ht="15">
      <c r="A84" s="67">
        <v>73</v>
      </c>
      <c r="B84" s="58" t="s">
        <v>85</v>
      </c>
      <c r="C84" s="11" t="s">
        <v>13</v>
      </c>
      <c r="D84" s="12" t="s">
        <v>14</v>
      </c>
      <c r="E84" s="17">
        <v>4</v>
      </c>
      <c r="F84" s="45">
        <v>0</v>
      </c>
      <c r="G84" s="14">
        <f t="shared" si="2"/>
        <v>0</v>
      </c>
      <c r="H84" s="15"/>
      <c r="I84" s="16"/>
      <c r="J84" s="16"/>
    </row>
    <row r="85" spans="1:10" ht="15">
      <c r="A85" s="67">
        <v>74</v>
      </c>
      <c r="B85" s="58" t="s">
        <v>86</v>
      </c>
      <c r="C85" s="11" t="s">
        <v>13</v>
      </c>
      <c r="D85" s="12" t="s">
        <v>14</v>
      </c>
      <c r="E85" s="17">
        <v>3</v>
      </c>
      <c r="F85" s="45">
        <v>0</v>
      </c>
      <c r="G85" s="14">
        <f t="shared" si="2"/>
        <v>0</v>
      </c>
      <c r="H85" s="15"/>
      <c r="I85" s="16"/>
      <c r="J85" s="16"/>
    </row>
    <row r="86" spans="1:10" ht="15">
      <c r="A86" s="67">
        <v>75</v>
      </c>
      <c r="B86" s="58" t="s">
        <v>87</v>
      </c>
      <c r="C86" s="11" t="s">
        <v>13</v>
      </c>
      <c r="D86" s="12" t="s">
        <v>14</v>
      </c>
      <c r="E86" s="17">
        <v>30</v>
      </c>
      <c r="F86" s="45">
        <v>0</v>
      </c>
      <c r="G86" s="14">
        <f t="shared" si="2"/>
        <v>0</v>
      </c>
      <c r="H86" s="15"/>
      <c r="I86" s="16"/>
      <c r="J86" s="16"/>
    </row>
    <row r="87" spans="1:10" ht="15">
      <c r="A87" s="67">
        <v>76</v>
      </c>
      <c r="B87" s="58" t="s">
        <v>88</v>
      </c>
      <c r="C87" s="11" t="s">
        <v>13</v>
      </c>
      <c r="D87" s="12" t="s">
        <v>14</v>
      </c>
      <c r="E87" s="17">
        <v>30</v>
      </c>
      <c r="F87" s="45">
        <v>0</v>
      </c>
      <c r="G87" s="14">
        <f t="shared" si="2"/>
        <v>0</v>
      </c>
      <c r="H87" s="15"/>
      <c r="I87" s="16"/>
      <c r="J87" s="16"/>
    </row>
    <row r="88" spans="1:10" ht="15">
      <c r="A88" s="67">
        <v>77</v>
      </c>
      <c r="B88" s="59" t="s">
        <v>89</v>
      </c>
      <c r="C88" s="11" t="s">
        <v>13</v>
      </c>
      <c r="D88" s="12" t="s">
        <v>14</v>
      </c>
      <c r="E88" s="21">
        <v>350</v>
      </c>
      <c r="F88" s="45">
        <v>0</v>
      </c>
      <c r="G88" s="14">
        <f t="shared" si="2"/>
        <v>0</v>
      </c>
      <c r="H88" s="15"/>
      <c r="I88" s="16"/>
      <c r="J88" s="16"/>
    </row>
    <row r="89" spans="1:10" ht="15">
      <c r="A89" s="67">
        <v>78</v>
      </c>
      <c r="B89" s="59" t="s">
        <v>90</v>
      </c>
      <c r="C89" s="11" t="s">
        <v>13</v>
      </c>
      <c r="D89" s="12" t="s">
        <v>14</v>
      </c>
      <c r="E89" s="17">
        <v>5</v>
      </c>
      <c r="F89" s="45">
        <v>0</v>
      </c>
      <c r="G89" s="14">
        <f t="shared" si="2"/>
        <v>0</v>
      </c>
      <c r="H89" s="15"/>
      <c r="I89" s="16"/>
      <c r="J89" s="16"/>
    </row>
    <row r="90" spans="1:10" ht="15">
      <c r="A90" s="67">
        <v>79</v>
      </c>
      <c r="B90" s="59" t="s">
        <v>91</v>
      </c>
      <c r="C90" s="11" t="s">
        <v>13</v>
      </c>
      <c r="D90" s="12" t="s">
        <v>14</v>
      </c>
      <c r="E90" s="17">
        <v>5</v>
      </c>
      <c r="F90" s="45">
        <v>0</v>
      </c>
      <c r="G90" s="14">
        <f t="shared" si="2"/>
        <v>0</v>
      </c>
      <c r="H90" s="15"/>
      <c r="I90" s="16"/>
      <c r="J90" s="16"/>
    </row>
    <row r="91" spans="1:10" ht="15">
      <c r="G91" s="1">
        <f>SUM(G12:G90)</f>
        <v>0</v>
      </c>
      <c r="I91" s="16"/>
      <c r="J91" s="16"/>
    </row>
    <row r="92" spans="1:10" ht="15">
      <c r="A92" s="68" t="s">
        <v>92</v>
      </c>
      <c r="B92" s="69"/>
      <c r="C92" s="69"/>
      <c r="D92" s="69"/>
      <c r="E92" s="69"/>
      <c r="F92" s="69"/>
      <c r="G92" s="69"/>
      <c r="H92" s="70"/>
      <c r="I92" s="16"/>
      <c r="J92" s="16"/>
    </row>
    <row r="93" spans="1:10" ht="15">
      <c r="A93" s="67">
        <v>60</v>
      </c>
      <c r="B93" s="60" t="s">
        <v>93</v>
      </c>
      <c r="C93" s="11" t="s">
        <v>13</v>
      </c>
      <c r="D93" s="12" t="s">
        <v>14</v>
      </c>
      <c r="E93" s="17">
        <v>300</v>
      </c>
      <c r="F93" s="46">
        <v>0</v>
      </c>
      <c r="G93" s="14">
        <f t="shared" ref="G93:G99" si="3">E93*F93</f>
        <v>0</v>
      </c>
      <c r="H93" s="15"/>
      <c r="I93" s="16"/>
      <c r="J93" s="16"/>
    </row>
    <row r="94" spans="1:10" ht="15">
      <c r="A94" s="67">
        <v>61</v>
      </c>
      <c r="B94" s="60" t="s">
        <v>94</v>
      </c>
      <c r="C94" s="11" t="s">
        <v>13</v>
      </c>
      <c r="D94" s="12" t="s">
        <v>14</v>
      </c>
      <c r="E94" s="17">
        <v>800</v>
      </c>
      <c r="F94" s="46">
        <v>0</v>
      </c>
      <c r="G94" s="14">
        <f t="shared" si="3"/>
        <v>0</v>
      </c>
      <c r="H94" s="15"/>
      <c r="I94" s="16"/>
      <c r="J94" s="16"/>
    </row>
    <row r="95" spans="1:10" ht="15">
      <c r="A95" s="67">
        <v>62</v>
      </c>
      <c r="B95" s="60" t="s">
        <v>95</v>
      </c>
      <c r="C95" s="11" t="s">
        <v>13</v>
      </c>
      <c r="D95" s="12" t="s">
        <v>14</v>
      </c>
      <c r="E95" s="17">
        <v>500</v>
      </c>
      <c r="F95" s="46">
        <v>0</v>
      </c>
      <c r="G95" s="14">
        <f t="shared" si="3"/>
        <v>0</v>
      </c>
      <c r="H95" s="15"/>
      <c r="I95" s="16"/>
      <c r="J95" s="16"/>
    </row>
    <row r="96" spans="1:10" ht="15">
      <c r="A96" s="67">
        <v>63</v>
      </c>
      <c r="B96" s="60" t="s">
        <v>96</v>
      </c>
      <c r="C96" s="11" t="s">
        <v>13</v>
      </c>
      <c r="D96" s="12" t="s">
        <v>14</v>
      </c>
      <c r="E96" s="17">
        <v>500</v>
      </c>
      <c r="F96" s="46">
        <v>0</v>
      </c>
      <c r="G96" s="14">
        <f t="shared" si="3"/>
        <v>0</v>
      </c>
      <c r="H96" s="15"/>
      <c r="I96" s="16"/>
      <c r="J96" s="16"/>
    </row>
    <row r="97" spans="1:10" ht="15">
      <c r="A97" s="67">
        <v>64</v>
      </c>
      <c r="B97" s="60" t="s">
        <v>97</v>
      </c>
      <c r="C97" s="11" t="s">
        <v>13</v>
      </c>
      <c r="D97" s="12" t="s">
        <v>14</v>
      </c>
      <c r="E97" s="17">
        <v>100</v>
      </c>
      <c r="F97" s="46">
        <v>0</v>
      </c>
      <c r="G97" s="14">
        <f t="shared" si="3"/>
        <v>0</v>
      </c>
      <c r="H97" s="15"/>
      <c r="I97" s="16"/>
      <c r="J97" s="16"/>
    </row>
    <row r="98" spans="1:10" ht="15">
      <c r="A98" s="67">
        <v>65</v>
      </c>
      <c r="B98" s="60" t="s">
        <v>98</v>
      </c>
      <c r="C98" s="11" t="s">
        <v>13</v>
      </c>
      <c r="D98" s="12" t="s">
        <v>14</v>
      </c>
      <c r="E98" s="17">
        <v>100</v>
      </c>
      <c r="F98" s="46">
        <v>0</v>
      </c>
      <c r="G98" s="14">
        <f t="shared" si="3"/>
        <v>0</v>
      </c>
      <c r="H98" s="15"/>
      <c r="I98" s="16"/>
      <c r="J98" s="16"/>
    </row>
    <row r="99" spans="1:10" ht="15">
      <c r="A99" s="67">
        <v>66</v>
      </c>
      <c r="B99" s="60" t="s">
        <v>99</v>
      </c>
      <c r="C99" s="11" t="s">
        <v>13</v>
      </c>
      <c r="D99" s="12" t="s">
        <v>14</v>
      </c>
      <c r="E99" s="17">
        <v>100</v>
      </c>
      <c r="F99" s="46">
        <v>0</v>
      </c>
      <c r="G99" s="14">
        <f t="shared" si="3"/>
        <v>0</v>
      </c>
      <c r="H99" s="15"/>
      <c r="I99" s="16"/>
      <c r="J99" s="16"/>
    </row>
    <row r="100" spans="1:10" ht="15">
      <c r="G100" s="1">
        <f>SUM(G93:G99)</f>
        <v>0</v>
      </c>
      <c r="I100" s="16"/>
      <c r="J100" s="16"/>
    </row>
    <row r="101" spans="1:10" ht="15">
      <c r="A101" s="65" t="s">
        <v>100</v>
      </c>
      <c r="B101" s="65"/>
      <c r="C101" s="65"/>
      <c r="D101" s="65"/>
      <c r="E101" s="65"/>
      <c r="F101" s="65"/>
      <c r="G101" s="65"/>
      <c r="H101" s="66"/>
      <c r="I101" s="16"/>
      <c r="J101" s="16"/>
    </row>
    <row r="102" spans="1:10" ht="15">
      <c r="A102" s="67">
        <v>67</v>
      </c>
      <c r="B102" s="61" t="s">
        <v>101</v>
      </c>
      <c r="C102" s="11" t="s">
        <v>13</v>
      </c>
      <c r="D102" s="12" t="s">
        <v>14</v>
      </c>
      <c r="E102" s="21">
        <v>120</v>
      </c>
      <c r="F102" s="47">
        <v>0</v>
      </c>
      <c r="G102" s="14">
        <f t="shared" ref="G102:G133" si="4">E102*F102</f>
        <v>0</v>
      </c>
      <c r="H102" s="15"/>
      <c r="I102" s="16"/>
      <c r="J102" s="16"/>
    </row>
    <row r="103" spans="1:10" ht="15">
      <c r="A103" s="67">
        <v>68</v>
      </c>
      <c r="B103" s="61" t="s">
        <v>102</v>
      </c>
      <c r="C103" s="11" t="s">
        <v>13</v>
      </c>
      <c r="D103" s="12" t="s">
        <v>14</v>
      </c>
      <c r="E103" s="21">
        <v>200</v>
      </c>
      <c r="F103" s="47">
        <v>0</v>
      </c>
      <c r="G103" s="14">
        <f t="shared" si="4"/>
        <v>0</v>
      </c>
      <c r="H103" s="15"/>
      <c r="I103" s="16"/>
      <c r="J103" s="16"/>
    </row>
    <row r="104" spans="1:10" ht="15">
      <c r="A104" s="67">
        <v>69</v>
      </c>
      <c r="B104" s="61" t="s">
        <v>103</v>
      </c>
      <c r="C104" s="11" t="s">
        <v>13</v>
      </c>
      <c r="D104" s="12" t="s">
        <v>14</v>
      </c>
      <c r="E104" s="21">
        <v>8</v>
      </c>
      <c r="F104" s="47">
        <v>0</v>
      </c>
      <c r="G104" s="14">
        <f t="shared" si="4"/>
        <v>0</v>
      </c>
      <c r="H104" s="15"/>
      <c r="I104" s="16"/>
      <c r="J104" s="16"/>
    </row>
    <row r="105" spans="1:10" ht="15">
      <c r="A105" s="67">
        <v>70</v>
      </c>
      <c r="B105" s="61" t="s">
        <v>104</v>
      </c>
      <c r="C105" s="11" t="s">
        <v>13</v>
      </c>
      <c r="D105" s="12" t="s">
        <v>14</v>
      </c>
      <c r="E105" s="21">
        <v>30</v>
      </c>
      <c r="F105" s="47">
        <v>0</v>
      </c>
      <c r="G105" s="14">
        <f t="shared" si="4"/>
        <v>0</v>
      </c>
      <c r="H105" s="15"/>
      <c r="I105" s="16"/>
      <c r="J105" s="16"/>
    </row>
    <row r="106" spans="1:10" ht="15">
      <c r="A106" s="67">
        <v>71</v>
      </c>
      <c r="B106" s="61" t="s">
        <v>105</v>
      </c>
      <c r="C106" s="11" t="s">
        <v>13</v>
      </c>
      <c r="D106" s="12" t="s">
        <v>14</v>
      </c>
      <c r="E106" s="21">
        <v>30</v>
      </c>
      <c r="F106" s="47">
        <v>0</v>
      </c>
      <c r="G106" s="14">
        <f t="shared" si="4"/>
        <v>0</v>
      </c>
      <c r="H106" s="15"/>
      <c r="I106" s="16"/>
      <c r="J106" s="16"/>
    </row>
    <row r="107" spans="1:10" ht="15">
      <c r="A107" s="67">
        <v>72</v>
      </c>
      <c r="B107" s="61" t="s">
        <v>106</v>
      </c>
      <c r="C107" s="11" t="s">
        <v>13</v>
      </c>
      <c r="D107" s="12" t="s">
        <v>14</v>
      </c>
      <c r="E107" s="21">
        <v>3</v>
      </c>
      <c r="F107" s="47">
        <v>0</v>
      </c>
      <c r="G107" s="14">
        <f t="shared" si="4"/>
        <v>0</v>
      </c>
      <c r="H107" s="15"/>
      <c r="I107" s="16"/>
      <c r="J107" s="16"/>
    </row>
    <row r="108" spans="1:10" ht="15">
      <c r="A108" s="67">
        <v>73</v>
      </c>
      <c r="B108" s="61" t="s">
        <v>107</v>
      </c>
      <c r="C108" s="11" t="s">
        <v>13</v>
      </c>
      <c r="D108" s="12" t="s">
        <v>14</v>
      </c>
      <c r="E108" s="21">
        <v>15</v>
      </c>
      <c r="F108" s="47">
        <v>0</v>
      </c>
      <c r="G108" s="14">
        <f t="shared" si="4"/>
        <v>0</v>
      </c>
      <c r="H108" s="15"/>
      <c r="I108" s="16"/>
      <c r="J108" s="16"/>
    </row>
    <row r="109" spans="1:10" ht="15">
      <c r="A109" s="67">
        <v>74</v>
      </c>
      <c r="B109" s="58" t="s">
        <v>108</v>
      </c>
      <c r="C109" s="11" t="s">
        <v>13</v>
      </c>
      <c r="D109" s="12" t="s">
        <v>14</v>
      </c>
      <c r="E109" s="21">
        <v>40</v>
      </c>
      <c r="F109" s="47">
        <v>0</v>
      </c>
      <c r="G109" s="14">
        <f t="shared" si="4"/>
        <v>0</v>
      </c>
      <c r="H109" s="15"/>
      <c r="I109" s="16"/>
      <c r="J109" s="16"/>
    </row>
    <row r="110" spans="1:10" ht="15">
      <c r="A110" s="67">
        <v>75</v>
      </c>
      <c r="B110" s="58" t="s">
        <v>109</v>
      </c>
      <c r="C110" s="11" t="s">
        <v>13</v>
      </c>
      <c r="D110" s="12" t="s">
        <v>14</v>
      </c>
      <c r="E110" s="21">
        <v>3</v>
      </c>
      <c r="F110" s="47">
        <v>0</v>
      </c>
      <c r="G110" s="14">
        <f t="shared" si="4"/>
        <v>0</v>
      </c>
      <c r="H110" s="15"/>
      <c r="I110" s="16"/>
      <c r="J110" s="16"/>
    </row>
    <row r="111" spans="1:10" ht="15">
      <c r="A111" s="67">
        <v>76</v>
      </c>
      <c r="B111" s="58" t="s">
        <v>110</v>
      </c>
      <c r="C111" s="11" t="s">
        <v>13</v>
      </c>
      <c r="D111" s="12" t="s">
        <v>14</v>
      </c>
      <c r="E111" s="21">
        <v>3</v>
      </c>
      <c r="F111" s="47">
        <v>0</v>
      </c>
      <c r="G111" s="14">
        <f t="shared" si="4"/>
        <v>0</v>
      </c>
      <c r="H111" s="15"/>
      <c r="I111" s="16"/>
      <c r="J111" s="16"/>
    </row>
    <row r="112" spans="1:10" ht="15">
      <c r="A112" s="67">
        <v>77</v>
      </c>
      <c r="B112" s="58" t="s">
        <v>111</v>
      </c>
      <c r="C112" s="11" t="s">
        <v>13</v>
      </c>
      <c r="D112" s="12" t="s">
        <v>14</v>
      </c>
      <c r="E112" s="21">
        <v>3</v>
      </c>
      <c r="F112" s="47">
        <v>0</v>
      </c>
      <c r="G112" s="14">
        <f t="shared" si="4"/>
        <v>0</v>
      </c>
      <c r="H112" s="15"/>
      <c r="I112" s="16"/>
      <c r="J112" s="16"/>
    </row>
    <row r="113" spans="1:10" ht="15">
      <c r="A113" s="67">
        <v>78</v>
      </c>
      <c r="B113" s="58" t="s">
        <v>112</v>
      </c>
      <c r="C113" s="11" t="s">
        <v>13</v>
      </c>
      <c r="D113" s="12" t="s">
        <v>14</v>
      </c>
      <c r="E113" s="21">
        <v>3</v>
      </c>
      <c r="F113" s="47">
        <v>0</v>
      </c>
      <c r="G113" s="14">
        <f t="shared" si="4"/>
        <v>0</v>
      </c>
      <c r="H113" s="15"/>
      <c r="I113" s="16"/>
      <c r="J113" s="16"/>
    </row>
    <row r="114" spans="1:10" ht="15">
      <c r="A114" s="67">
        <v>79</v>
      </c>
      <c r="B114" s="58" t="s">
        <v>113</v>
      </c>
      <c r="C114" s="11" t="s">
        <v>13</v>
      </c>
      <c r="D114" s="12" t="s">
        <v>14</v>
      </c>
      <c r="E114" s="21">
        <v>3</v>
      </c>
      <c r="F114" s="47">
        <v>0</v>
      </c>
      <c r="G114" s="14">
        <f t="shared" si="4"/>
        <v>0</v>
      </c>
      <c r="H114" s="15"/>
      <c r="I114" s="16"/>
      <c r="J114" s="16"/>
    </row>
    <row r="115" spans="1:10" ht="15">
      <c r="A115" s="67">
        <v>80</v>
      </c>
      <c r="B115" s="58" t="s">
        <v>114</v>
      </c>
      <c r="C115" s="11" t="s">
        <v>13</v>
      </c>
      <c r="D115" s="12" t="s">
        <v>14</v>
      </c>
      <c r="E115" s="21">
        <v>3</v>
      </c>
      <c r="F115" s="47">
        <v>0</v>
      </c>
      <c r="G115" s="14">
        <f t="shared" si="4"/>
        <v>0</v>
      </c>
      <c r="H115" s="15"/>
      <c r="I115" s="16"/>
      <c r="J115" s="16"/>
    </row>
    <row r="116" spans="1:10" ht="15">
      <c r="A116" s="67">
        <v>81</v>
      </c>
      <c r="B116" s="58" t="s">
        <v>115</v>
      </c>
      <c r="C116" s="11" t="s">
        <v>13</v>
      </c>
      <c r="D116" s="12" t="s">
        <v>14</v>
      </c>
      <c r="E116" s="21">
        <v>6</v>
      </c>
      <c r="F116" s="47">
        <v>0</v>
      </c>
      <c r="G116" s="14">
        <f t="shared" si="4"/>
        <v>0</v>
      </c>
      <c r="H116" s="15"/>
      <c r="I116" s="16"/>
      <c r="J116" s="16"/>
    </row>
    <row r="117" spans="1:10" ht="15">
      <c r="A117" s="67">
        <v>82</v>
      </c>
      <c r="B117" s="58" t="s">
        <v>116</v>
      </c>
      <c r="C117" s="11" t="s">
        <v>13</v>
      </c>
      <c r="D117" s="12" t="s">
        <v>14</v>
      </c>
      <c r="E117" s="17">
        <v>51</v>
      </c>
      <c r="F117" s="47">
        <v>0</v>
      </c>
      <c r="G117" s="14">
        <f t="shared" si="4"/>
        <v>0</v>
      </c>
      <c r="H117" s="15"/>
      <c r="I117" s="16"/>
      <c r="J117" s="16"/>
    </row>
    <row r="118" spans="1:10" ht="15">
      <c r="A118" s="67">
        <v>83</v>
      </c>
      <c r="B118" s="58" t="s">
        <v>117</v>
      </c>
      <c r="C118" s="11" t="s">
        <v>13</v>
      </c>
      <c r="D118" s="12" t="s">
        <v>14</v>
      </c>
      <c r="E118" s="17">
        <v>60</v>
      </c>
      <c r="F118" s="47">
        <v>0</v>
      </c>
      <c r="G118" s="14">
        <f t="shared" si="4"/>
        <v>0</v>
      </c>
      <c r="H118" s="15"/>
      <c r="I118" s="16"/>
      <c r="J118" s="16"/>
    </row>
    <row r="119" spans="1:10" ht="15">
      <c r="A119" s="67">
        <v>84</v>
      </c>
      <c r="B119" s="58" t="s">
        <v>118</v>
      </c>
      <c r="C119" s="11" t="s">
        <v>13</v>
      </c>
      <c r="D119" s="12" t="s">
        <v>14</v>
      </c>
      <c r="E119" s="17">
        <v>730</v>
      </c>
      <c r="F119" s="47">
        <v>0</v>
      </c>
      <c r="G119" s="14">
        <f t="shared" si="4"/>
        <v>0</v>
      </c>
      <c r="H119" s="15"/>
      <c r="I119" s="16"/>
      <c r="J119" s="16"/>
    </row>
    <row r="120" spans="1:10" ht="15">
      <c r="A120" s="67">
        <v>85</v>
      </c>
      <c r="B120" s="58" t="s">
        <v>119</v>
      </c>
      <c r="C120" s="11" t="s">
        <v>13</v>
      </c>
      <c r="D120" s="12" t="s">
        <v>14</v>
      </c>
      <c r="E120" s="17">
        <v>550</v>
      </c>
      <c r="F120" s="47">
        <v>0</v>
      </c>
      <c r="G120" s="14">
        <f t="shared" si="4"/>
        <v>0</v>
      </c>
      <c r="H120" s="15"/>
      <c r="I120" s="16"/>
      <c r="J120" s="16"/>
    </row>
    <row r="121" spans="1:10" ht="15">
      <c r="A121" s="67">
        <v>86</v>
      </c>
      <c r="B121" s="58" t="s">
        <v>120</v>
      </c>
      <c r="C121" s="11" t="s">
        <v>13</v>
      </c>
      <c r="D121" s="12" t="s">
        <v>14</v>
      </c>
      <c r="E121" s="17">
        <v>500</v>
      </c>
      <c r="F121" s="47">
        <v>0</v>
      </c>
      <c r="G121" s="14">
        <f t="shared" si="4"/>
        <v>0</v>
      </c>
      <c r="H121" s="15"/>
      <c r="I121" s="16"/>
      <c r="J121" s="16"/>
    </row>
    <row r="122" spans="1:10" ht="15">
      <c r="A122" s="67">
        <v>87</v>
      </c>
      <c r="B122" s="58" t="s">
        <v>121</v>
      </c>
      <c r="C122" s="11" t="s">
        <v>13</v>
      </c>
      <c r="D122" s="12" t="s">
        <v>14</v>
      </c>
      <c r="E122" s="17">
        <v>280</v>
      </c>
      <c r="F122" s="47">
        <v>0</v>
      </c>
      <c r="G122" s="14">
        <f t="shared" si="4"/>
        <v>0</v>
      </c>
      <c r="H122" s="15"/>
      <c r="I122" s="16"/>
      <c r="J122" s="16"/>
    </row>
    <row r="123" spans="1:10" ht="15">
      <c r="A123" s="67">
        <v>88</v>
      </c>
      <c r="B123" s="62" t="s">
        <v>122</v>
      </c>
      <c r="C123" s="11" t="s">
        <v>13</v>
      </c>
      <c r="D123" s="12" t="s">
        <v>14</v>
      </c>
      <c r="E123" s="17">
        <v>150</v>
      </c>
      <c r="F123" s="47">
        <v>0</v>
      </c>
      <c r="G123" s="14">
        <f t="shared" si="4"/>
        <v>0</v>
      </c>
      <c r="H123" s="15"/>
      <c r="I123" s="16"/>
      <c r="J123" s="16"/>
    </row>
    <row r="124" spans="1:10" ht="15">
      <c r="A124" s="67">
        <v>89</v>
      </c>
      <c r="B124" s="58" t="s">
        <v>123</v>
      </c>
      <c r="C124" s="22" t="s">
        <v>13</v>
      </c>
      <c r="D124" s="12" t="s">
        <v>14</v>
      </c>
      <c r="E124" s="17">
        <v>30</v>
      </c>
      <c r="F124" s="47">
        <v>0</v>
      </c>
      <c r="G124" s="14">
        <f t="shared" si="4"/>
        <v>0</v>
      </c>
      <c r="H124" s="15"/>
      <c r="I124" s="16"/>
      <c r="J124" s="16"/>
    </row>
    <row r="125" spans="1:10" ht="15">
      <c r="A125" s="67">
        <v>90</v>
      </c>
      <c r="B125" s="63" t="s">
        <v>124</v>
      </c>
      <c r="C125" s="11" t="s">
        <v>13</v>
      </c>
      <c r="D125" s="12" t="s">
        <v>14</v>
      </c>
      <c r="E125" s="17">
        <v>3</v>
      </c>
      <c r="F125" s="47">
        <v>0</v>
      </c>
      <c r="G125" s="14">
        <f t="shared" si="4"/>
        <v>0</v>
      </c>
      <c r="H125" s="15"/>
      <c r="I125" s="16"/>
      <c r="J125" s="16"/>
    </row>
    <row r="126" spans="1:10" ht="15">
      <c r="A126" s="67">
        <v>91</v>
      </c>
      <c r="B126" s="64" t="s">
        <v>125</v>
      </c>
      <c r="C126" s="11" t="s">
        <v>13</v>
      </c>
      <c r="D126" s="12" t="s">
        <v>14</v>
      </c>
      <c r="E126" s="17">
        <v>4</v>
      </c>
      <c r="F126" s="47">
        <v>0</v>
      </c>
      <c r="G126" s="14">
        <f t="shared" si="4"/>
        <v>0</v>
      </c>
      <c r="H126" s="15"/>
      <c r="I126" s="16"/>
      <c r="J126" s="16"/>
    </row>
    <row r="127" spans="1:10" ht="15">
      <c r="A127" s="67">
        <v>92</v>
      </c>
      <c r="B127" s="64" t="s">
        <v>126</v>
      </c>
      <c r="C127" s="11" t="s">
        <v>13</v>
      </c>
      <c r="D127" s="12" t="s">
        <v>14</v>
      </c>
      <c r="E127" s="17">
        <v>3</v>
      </c>
      <c r="F127" s="47">
        <v>0</v>
      </c>
      <c r="G127" s="14">
        <f t="shared" si="4"/>
        <v>0</v>
      </c>
      <c r="H127" s="15"/>
      <c r="I127" s="16"/>
      <c r="J127" s="16"/>
    </row>
    <row r="128" spans="1:10" ht="15">
      <c r="A128" s="67">
        <v>93</v>
      </c>
      <c r="B128" s="64" t="s">
        <v>127</v>
      </c>
      <c r="C128" s="11" t="s">
        <v>13</v>
      </c>
      <c r="D128" s="12" t="s">
        <v>14</v>
      </c>
      <c r="E128" s="17">
        <v>3</v>
      </c>
      <c r="F128" s="47">
        <v>0</v>
      </c>
      <c r="G128" s="14">
        <f t="shared" si="4"/>
        <v>0</v>
      </c>
      <c r="H128" s="15"/>
      <c r="I128" s="16"/>
      <c r="J128" s="16"/>
    </row>
    <row r="129" spans="1:10" ht="15">
      <c r="A129" s="67">
        <v>94</v>
      </c>
      <c r="B129" s="64" t="s">
        <v>128</v>
      </c>
      <c r="C129" s="11" t="s">
        <v>13</v>
      </c>
      <c r="D129" s="12" t="s">
        <v>14</v>
      </c>
      <c r="E129" s="17">
        <v>3</v>
      </c>
      <c r="F129" s="47">
        <v>0</v>
      </c>
      <c r="G129" s="14">
        <f t="shared" si="4"/>
        <v>0</v>
      </c>
      <c r="H129" s="15"/>
      <c r="I129" s="16"/>
      <c r="J129" s="16"/>
    </row>
    <row r="130" spans="1:10" ht="15">
      <c r="A130" s="67">
        <v>95</v>
      </c>
      <c r="B130" s="64" t="s">
        <v>129</v>
      </c>
      <c r="C130" s="11" t="s">
        <v>13</v>
      </c>
      <c r="D130" s="12" t="s">
        <v>14</v>
      </c>
      <c r="E130" s="17">
        <v>50</v>
      </c>
      <c r="F130" s="47">
        <v>0</v>
      </c>
      <c r="G130" s="14">
        <f t="shared" si="4"/>
        <v>0</v>
      </c>
      <c r="H130" s="15"/>
      <c r="I130" s="16"/>
      <c r="J130" s="16"/>
    </row>
    <row r="131" spans="1:10" ht="15">
      <c r="A131" s="67">
        <v>96</v>
      </c>
      <c r="B131" s="64" t="s">
        <v>130</v>
      </c>
      <c r="C131" s="11" t="s">
        <v>13</v>
      </c>
      <c r="D131" s="12" t="s">
        <v>14</v>
      </c>
      <c r="E131" s="17">
        <v>50</v>
      </c>
      <c r="F131" s="47">
        <v>0</v>
      </c>
      <c r="G131" s="14">
        <f t="shared" si="4"/>
        <v>0</v>
      </c>
      <c r="H131" s="15"/>
      <c r="I131" s="16"/>
      <c r="J131" s="16"/>
    </row>
    <row r="132" spans="1:10" ht="15">
      <c r="A132" s="67">
        <v>97</v>
      </c>
      <c r="B132" s="64" t="s">
        <v>131</v>
      </c>
      <c r="C132" s="11" t="s">
        <v>13</v>
      </c>
      <c r="D132" s="12" t="s">
        <v>14</v>
      </c>
      <c r="E132" s="17">
        <v>200</v>
      </c>
      <c r="F132" s="47">
        <v>0</v>
      </c>
      <c r="G132" s="14">
        <f t="shared" si="4"/>
        <v>0</v>
      </c>
      <c r="H132" s="15"/>
      <c r="I132" s="16"/>
      <c r="J132" s="16"/>
    </row>
    <row r="133" spans="1:10" ht="15">
      <c r="A133" s="67">
        <v>98</v>
      </c>
      <c r="B133" s="64" t="s">
        <v>132</v>
      </c>
      <c r="C133" s="11" t="s">
        <v>13</v>
      </c>
      <c r="D133" s="12" t="s">
        <v>14</v>
      </c>
      <c r="E133" s="17">
        <v>1500</v>
      </c>
      <c r="F133" s="47">
        <v>0</v>
      </c>
      <c r="G133" s="14">
        <f t="shared" si="4"/>
        <v>0</v>
      </c>
      <c r="H133" s="15"/>
      <c r="I133" s="16"/>
      <c r="J133" s="16"/>
    </row>
    <row r="134" spans="1:10" ht="15">
      <c r="A134" s="67">
        <v>99</v>
      </c>
      <c r="B134" s="64" t="s">
        <v>133</v>
      </c>
      <c r="C134" s="11" t="s">
        <v>13</v>
      </c>
      <c r="D134" s="12" t="s">
        <v>14</v>
      </c>
      <c r="E134" s="17">
        <v>1500</v>
      </c>
      <c r="F134" s="47">
        <v>0</v>
      </c>
      <c r="G134" s="14">
        <f t="shared" ref="G134:G154" si="5">E134*F134</f>
        <v>0</v>
      </c>
      <c r="H134" s="15"/>
      <c r="I134" s="16"/>
      <c r="J134" s="16"/>
    </row>
    <row r="135" spans="1:10" ht="15">
      <c r="A135" s="67">
        <v>100</v>
      </c>
      <c r="B135" s="64" t="s">
        <v>134</v>
      </c>
      <c r="C135" s="11" t="s">
        <v>13</v>
      </c>
      <c r="D135" s="12" t="s">
        <v>14</v>
      </c>
      <c r="E135" s="17">
        <v>200</v>
      </c>
      <c r="F135" s="47">
        <v>0</v>
      </c>
      <c r="G135" s="14">
        <f t="shared" si="5"/>
        <v>0</v>
      </c>
      <c r="H135" s="15"/>
      <c r="I135" s="16"/>
      <c r="J135" s="16"/>
    </row>
    <row r="136" spans="1:10" ht="15">
      <c r="A136" s="67">
        <v>101</v>
      </c>
      <c r="B136" s="64" t="s">
        <v>135</v>
      </c>
      <c r="C136" s="11" t="s">
        <v>13</v>
      </c>
      <c r="D136" s="12" t="s">
        <v>14</v>
      </c>
      <c r="E136" s="17">
        <v>1500</v>
      </c>
      <c r="F136" s="47">
        <v>0</v>
      </c>
      <c r="G136" s="14">
        <f t="shared" si="5"/>
        <v>0</v>
      </c>
      <c r="H136" s="15"/>
      <c r="I136" s="16"/>
      <c r="J136" s="16"/>
    </row>
    <row r="137" spans="1:10" ht="15">
      <c r="A137" s="67">
        <v>102</v>
      </c>
      <c r="B137" s="64" t="s">
        <v>136</v>
      </c>
      <c r="C137" s="11" t="s">
        <v>13</v>
      </c>
      <c r="D137" s="12" t="s">
        <v>14</v>
      </c>
      <c r="E137" s="17">
        <v>10</v>
      </c>
      <c r="F137" s="47">
        <v>0</v>
      </c>
      <c r="G137" s="14">
        <f t="shared" si="5"/>
        <v>0</v>
      </c>
      <c r="H137" s="15"/>
      <c r="I137" s="16"/>
      <c r="J137" s="16"/>
    </row>
    <row r="138" spans="1:10" ht="15">
      <c r="A138" s="67">
        <v>103</v>
      </c>
      <c r="B138" s="64" t="s">
        <v>137</v>
      </c>
      <c r="C138" s="11" t="s">
        <v>13</v>
      </c>
      <c r="D138" s="12" t="s">
        <v>14</v>
      </c>
      <c r="E138" s="17">
        <v>10</v>
      </c>
      <c r="F138" s="47">
        <v>0</v>
      </c>
      <c r="G138" s="14">
        <f t="shared" si="5"/>
        <v>0</v>
      </c>
      <c r="H138" s="15"/>
      <c r="I138" s="16"/>
      <c r="J138" s="16"/>
    </row>
    <row r="139" spans="1:10" ht="15">
      <c r="A139" s="67">
        <v>104</v>
      </c>
      <c r="B139" s="64" t="s">
        <v>138</v>
      </c>
      <c r="C139" s="11" t="s">
        <v>13</v>
      </c>
      <c r="D139" s="12" t="s">
        <v>14</v>
      </c>
      <c r="E139" s="17">
        <v>10</v>
      </c>
      <c r="F139" s="47">
        <v>0</v>
      </c>
      <c r="G139" s="14">
        <f t="shared" si="5"/>
        <v>0</v>
      </c>
      <c r="H139" s="15"/>
      <c r="I139" s="16"/>
      <c r="J139" s="16"/>
    </row>
    <row r="140" spans="1:10" ht="15">
      <c r="A140" s="67">
        <v>105</v>
      </c>
      <c r="B140" s="64" t="s">
        <v>139</v>
      </c>
      <c r="C140" s="11" t="s">
        <v>13</v>
      </c>
      <c r="D140" s="12" t="s">
        <v>14</v>
      </c>
      <c r="E140" s="17">
        <v>10</v>
      </c>
      <c r="F140" s="47">
        <v>0</v>
      </c>
      <c r="G140" s="14">
        <f t="shared" si="5"/>
        <v>0</v>
      </c>
      <c r="H140" s="15"/>
      <c r="I140" s="16"/>
      <c r="J140" s="16"/>
    </row>
    <row r="141" spans="1:10" ht="15">
      <c r="A141" s="67">
        <v>106</v>
      </c>
      <c r="B141" s="64" t="s">
        <v>140</v>
      </c>
      <c r="C141" s="11" t="s">
        <v>13</v>
      </c>
      <c r="D141" s="12" t="s">
        <v>14</v>
      </c>
      <c r="E141" s="17">
        <v>15</v>
      </c>
      <c r="F141" s="47">
        <v>0</v>
      </c>
      <c r="G141" s="14">
        <f t="shared" si="5"/>
        <v>0</v>
      </c>
      <c r="H141" s="15"/>
      <c r="I141" s="16"/>
      <c r="J141" s="16"/>
    </row>
    <row r="142" spans="1:10" ht="15">
      <c r="A142" s="67">
        <v>107</v>
      </c>
      <c r="B142" s="64" t="s">
        <v>141</v>
      </c>
      <c r="C142" s="11" t="s">
        <v>13</v>
      </c>
      <c r="D142" s="12" t="s">
        <v>14</v>
      </c>
      <c r="E142" s="17">
        <v>15</v>
      </c>
      <c r="F142" s="47">
        <v>0</v>
      </c>
      <c r="G142" s="14">
        <f t="shared" si="5"/>
        <v>0</v>
      </c>
      <c r="H142" s="15"/>
      <c r="I142" s="16"/>
      <c r="J142" s="16"/>
    </row>
    <row r="143" spans="1:10" ht="15">
      <c r="A143" s="67">
        <v>108</v>
      </c>
      <c r="B143" s="64" t="s">
        <v>142</v>
      </c>
      <c r="C143" s="11" t="s">
        <v>13</v>
      </c>
      <c r="D143" s="12" t="s">
        <v>14</v>
      </c>
      <c r="E143" s="17">
        <v>60</v>
      </c>
      <c r="F143" s="47">
        <v>0</v>
      </c>
      <c r="G143" s="14">
        <f t="shared" si="5"/>
        <v>0</v>
      </c>
      <c r="H143" s="15"/>
      <c r="I143" s="16"/>
      <c r="J143" s="16"/>
    </row>
    <row r="144" spans="1:10" ht="15">
      <c r="A144" s="67">
        <v>109</v>
      </c>
      <c r="B144" s="64" t="s">
        <v>143</v>
      </c>
      <c r="C144" s="11" t="s">
        <v>13</v>
      </c>
      <c r="D144" s="12" t="s">
        <v>14</v>
      </c>
      <c r="E144" s="17">
        <v>60</v>
      </c>
      <c r="F144" s="47">
        <v>0</v>
      </c>
      <c r="G144" s="14">
        <f t="shared" si="5"/>
        <v>0</v>
      </c>
      <c r="H144" s="15"/>
      <c r="I144" s="16"/>
      <c r="J144" s="16"/>
    </row>
    <row r="145" spans="1:10" ht="15">
      <c r="A145" s="67">
        <v>110</v>
      </c>
      <c r="B145" s="64" t="s">
        <v>144</v>
      </c>
      <c r="C145" s="11" t="s">
        <v>13</v>
      </c>
      <c r="D145" s="12" t="s">
        <v>14</v>
      </c>
      <c r="E145" s="17">
        <v>100</v>
      </c>
      <c r="F145" s="47">
        <v>0</v>
      </c>
      <c r="G145" s="14">
        <f t="shared" si="5"/>
        <v>0</v>
      </c>
      <c r="H145" s="15"/>
      <c r="J145" s="16"/>
    </row>
    <row r="146" spans="1:10" ht="15">
      <c r="A146" s="67">
        <v>111</v>
      </c>
      <c r="B146" s="64" t="s">
        <v>145</v>
      </c>
      <c r="C146" s="11" t="s">
        <v>13</v>
      </c>
      <c r="D146" s="12" t="s">
        <v>14</v>
      </c>
      <c r="E146" s="17">
        <v>30</v>
      </c>
      <c r="F146" s="47">
        <v>0</v>
      </c>
      <c r="G146" s="14">
        <f t="shared" si="5"/>
        <v>0</v>
      </c>
      <c r="H146" s="15"/>
      <c r="I146" s="16"/>
      <c r="J146" s="16"/>
    </row>
    <row r="147" spans="1:10" ht="15">
      <c r="A147" s="67">
        <v>112</v>
      </c>
      <c r="B147" s="64" t="s">
        <v>146</v>
      </c>
      <c r="C147" s="11" t="s">
        <v>13</v>
      </c>
      <c r="D147" s="12" t="s">
        <v>14</v>
      </c>
      <c r="E147" s="17">
        <v>45</v>
      </c>
      <c r="F147" s="47">
        <v>0</v>
      </c>
      <c r="G147" s="14">
        <f t="shared" si="5"/>
        <v>0</v>
      </c>
      <c r="H147" s="15"/>
      <c r="I147" s="16"/>
      <c r="J147" s="16"/>
    </row>
    <row r="148" spans="1:10" ht="15">
      <c r="A148" s="67">
        <v>113</v>
      </c>
      <c r="B148" s="64" t="s">
        <v>147</v>
      </c>
      <c r="C148" s="11" t="s">
        <v>13</v>
      </c>
      <c r="D148" s="12" t="s">
        <v>14</v>
      </c>
      <c r="E148" s="17">
        <v>15</v>
      </c>
      <c r="F148" s="47">
        <v>0</v>
      </c>
      <c r="G148" s="14">
        <f t="shared" si="5"/>
        <v>0</v>
      </c>
      <c r="H148" s="15"/>
      <c r="I148" s="16"/>
      <c r="J148" s="16"/>
    </row>
    <row r="149" spans="1:10" ht="15">
      <c r="A149" s="67">
        <v>114</v>
      </c>
      <c r="B149" s="64" t="s">
        <v>148</v>
      </c>
      <c r="C149" s="11" t="s">
        <v>13</v>
      </c>
      <c r="D149" s="12" t="s">
        <v>14</v>
      </c>
      <c r="E149" s="17">
        <v>40</v>
      </c>
      <c r="F149" s="47">
        <v>0</v>
      </c>
      <c r="G149" s="14">
        <f t="shared" si="5"/>
        <v>0</v>
      </c>
      <c r="H149" s="15"/>
      <c r="I149" s="16"/>
      <c r="J149" s="16"/>
    </row>
    <row r="150" spans="1:10" ht="15">
      <c r="A150" s="67">
        <v>115</v>
      </c>
      <c r="B150" s="64" t="s">
        <v>149</v>
      </c>
      <c r="C150" s="11" t="s">
        <v>13</v>
      </c>
      <c r="D150" s="12" t="s">
        <v>14</v>
      </c>
      <c r="E150" s="17">
        <v>150</v>
      </c>
      <c r="F150" s="47">
        <v>0</v>
      </c>
      <c r="G150" s="14">
        <f t="shared" si="5"/>
        <v>0</v>
      </c>
      <c r="H150" s="15"/>
      <c r="I150" s="16"/>
      <c r="J150" s="16"/>
    </row>
    <row r="151" spans="1:10" ht="15">
      <c r="A151" s="67">
        <v>116</v>
      </c>
      <c r="B151" s="64" t="s">
        <v>150</v>
      </c>
      <c r="C151" s="11" t="s">
        <v>13</v>
      </c>
      <c r="D151" s="12" t="s">
        <v>14</v>
      </c>
      <c r="E151" s="17">
        <v>50</v>
      </c>
      <c r="F151" s="47">
        <v>0</v>
      </c>
      <c r="G151" s="14">
        <f t="shared" si="5"/>
        <v>0</v>
      </c>
      <c r="H151" s="15"/>
      <c r="I151" s="16"/>
      <c r="J151" s="16"/>
    </row>
    <row r="152" spans="1:10" ht="15">
      <c r="A152" s="67">
        <v>117</v>
      </c>
      <c r="B152" s="64" t="s">
        <v>151</v>
      </c>
      <c r="C152" s="11" t="s">
        <v>13</v>
      </c>
      <c r="D152" s="12" t="s">
        <v>14</v>
      </c>
      <c r="E152" s="17">
        <v>50</v>
      </c>
      <c r="F152" s="47">
        <v>0</v>
      </c>
      <c r="G152" s="14">
        <f t="shared" si="5"/>
        <v>0</v>
      </c>
      <c r="H152" s="15"/>
      <c r="J152" s="16"/>
    </row>
    <row r="153" spans="1:10" ht="15">
      <c r="A153" s="67">
        <v>118</v>
      </c>
      <c r="B153" s="64" t="s">
        <v>152</v>
      </c>
      <c r="C153" s="11" t="s">
        <v>13</v>
      </c>
      <c r="D153" s="12" t="s">
        <v>14</v>
      </c>
      <c r="E153" s="17">
        <v>30</v>
      </c>
      <c r="F153" s="47">
        <v>0</v>
      </c>
      <c r="G153" s="14">
        <f t="shared" si="5"/>
        <v>0</v>
      </c>
      <c r="H153" s="15"/>
      <c r="I153" s="16"/>
      <c r="J153" s="16"/>
    </row>
    <row r="154" spans="1:10" ht="15">
      <c r="A154" s="67">
        <v>119</v>
      </c>
      <c r="B154" s="64" t="s">
        <v>153</v>
      </c>
      <c r="C154" s="11" t="s">
        <v>13</v>
      </c>
      <c r="D154" s="12" t="s">
        <v>14</v>
      </c>
      <c r="E154" s="17">
        <v>1500</v>
      </c>
      <c r="F154" s="47">
        <v>0</v>
      </c>
      <c r="G154" s="14">
        <f t="shared" si="5"/>
        <v>0</v>
      </c>
      <c r="H154" s="15"/>
      <c r="J154" s="16"/>
    </row>
    <row r="155" spans="1:10" ht="15">
      <c r="G155" s="1">
        <f>SUM(G102:G154)</f>
        <v>0</v>
      </c>
    </row>
    <row r="156" spans="1:10" ht="15">
      <c r="A156" s="74" t="s">
        <v>154</v>
      </c>
      <c r="B156" s="74"/>
      <c r="C156" s="74"/>
      <c r="D156" s="74"/>
      <c r="E156" s="74"/>
      <c r="F156" s="75"/>
      <c r="G156" s="23">
        <f>(G91+G100+G155)</f>
        <v>0</v>
      </c>
      <c r="H156" s="15"/>
    </row>
    <row r="157" spans="1:10" ht="15"/>
    <row r="158" spans="1:10" ht="15"/>
    <row r="159" spans="1:10" ht="15"/>
    <row r="160" spans="1:10" ht="15"/>
    <row r="161" spans="2:7" ht="15">
      <c r="B161" s="24"/>
      <c r="C161" s="25"/>
      <c r="D161" s="26"/>
      <c r="E161" s="27"/>
      <c r="F161" s="48"/>
      <c r="G161" s="28"/>
    </row>
    <row r="162" spans="2:7" ht="15">
      <c r="B162" s="29" t="s">
        <v>155</v>
      </c>
      <c r="C162" s="30"/>
      <c r="D162" s="31"/>
      <c r="E162" s="32"/>
      <c r="F162" s="35" t="s">
        <v>156</v>
      </c>
      <c r="G162" s="35"/>
    </row>
    <row r="165" spans="2:7" ht="15">
      <c r="B165" s="51" t="s">
        <v>177</v>
      </c>
    </row>
    <row r="166" spans="2:7" ht="15">
      <c r="B166" s="52" t="s">
        <v>178</v>
      </c>
    </row>
    <row r="167" spans="2:7" ht="15">
      <c r="B167" s="53" t="s">
        <v>179</v>
      </c>
    </row>
  </sheetData>
  <mergeCells count="8">
    <mergeCell ref="A3:L3"/>
    <mergeCell ref="A5:L5"/>
    <mergeCell ref="A7:L7"/>
    <mergeCell ref="F162:G162"/>
    <mergeCell ref="A101:H101"/>
    <mergeCell ref="A92:H92"/>
    <mergeCell ref="A11:H11"/>
    <mergeCell ref="A156:F156"/>
  </mergeCells>
  <pageMargins left="0.23622047244094502" right="0.23622047244094502" top="0.15748031496063003" bottom="0.15748031496063003" header="0.15748031496063003" footer="0.15748031496063003"/>
  <pageSetup paperSize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B4963-01DE-48C4-AA37-B260E02680A5}">
  <sheetPr>
    <pageSetUpPr fitToPage="1"/>
  </sheetPr>
  <dimension ref="A1:AMJ75"/>
  <sheetViews>
    <sheetView workbookViewId="0">
      <selection activeCell="M15" sqref="M15"/>
    </sheetView>
  </sheetViews>
  <sheetFormatPr defaultRowHeight="14.45"/>
  <cols>
    <col min="1" max="1" width="8.75" style="1" customWidth="1"/>
    <col min="2" max="2" width="70.25" style="1" customWidth="1"/>
    <col min="3" max="3" width="13.75" style="2" customWidth="1"/>
    <col min="4" max="4" width="13.125" style="1" customWidth="1"/>
    <col min="5" max="5" width="19.125" style="1" customWidth="1"/>
    <col min="6" max="6" width="14" style="42" customWidth="1"/>
    <col min="7" max="7" width="14.75" style="1" customWidth="1"/>
    <col min="8" max="8" width="27.125" style="1" customWidth="1"/>
    <col min="9" max="9" width="19.375" style="1" customWidth="1"/>
    <col min="10" max="10" width="10" style="1" customWidth="1"/>
    <col min="11" max="1023" width="8.25" style="1" customWidth="1"/>
    <col min="1024" max="1024" width="9.125" style="1" customWidth="1"/>
    <col min="1025" max="1025" width="9" customWidth="1"/>
  </cols>
  <sheetData>
    <row r="1" spans="1:12" ht="36" customHeight="1">
      <c r="A1" s="1" t="s">
        <v>157</v>
      </c>
    </row>
    <row r="2" spans="1:12" ht="15"/>
    <row r="3" spans="1:12" ht="1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5"/>
    <row r="5" spans="1:12" ht="15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15"/>
    <row r="7" spans="1:12" ht="15">
      <c r="A7" s="33" t="s">
        <v>158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 ht="15"/>
    <row r="9" spans="1:12" ht="15">
      <c r="B9" s="3"/>
      <c r="C9" s="4"/>
      <c r="D9" s="4"/>
      <c r="E9" s="5"/>
      <c r="F9" s="43"/>
      <c r="G9" s="6"/>
    </row>
    <row r="10" spans="1:12" ht="81.75" customHeight="1">
      <c r="A10" s="40" t="s">
        <v>181</v>
      </c>
      <c r="B10" s="7" t="s">
        <v>4</v>
      </c>
      <c r="C10" s="8" t="s">
        <v>5</v>
      </c>
      <c r="D10" s="9" t="s">
        <v>6</v>
      </c>
      <c r="E10" s="10" t="s">
        <v>159</v>
      </c>
      <c r="F10" s="44" t="s">
        <v>8</v>
      </c>
      <c r="G10" s="10" t="s">
        <v>9</v>
      </c>
      <c r="H10" s="10" t="s">
        <v>10</v>
      </c>
      <c r="I10" s="41" t="s">
        <v>180</v>
      </c>
    </row>
    <row r="11" spans="1:12" ht="15">
      <c r="A11" s="67">
        <v>1</v>
      </c>
      <c r="B11" s="76" t="s">
        <v>160</v>
      </c>
      <c r="C11" s="11" t="s">
        <v>13</v>
      </c>
      <c r="D11" s="12" t="s">
        <v>14</v>
      </c>
      <c r="E11" s="36">
        <v>1400</v>
      </c>
      <c r="F11" s="46">
        <v>0</v>
      </c>
      <c r="G11" s="14">
        <f t="shared" ref="G11:G27" si="0">E11*F11</f>
        <v>0</v>
      </c>
      <c r="H11" s="54"/>
      <c r="I11" s="57"/>
      <c r="J11" s="16"/>
    </row>
    <row r="12" spans="1:12" ht="15">
      <c r="A12" s="67">
        <v>2</v>
      </c>
      <c r="B12" s="76" t="s">
        <v>161</v>
      </c>
      <c r="C12" s="11" t="s">
        <v>13</v>
      </c>
      <c r="D12" s="12" t="s">
        <v>14</v>
      </c>
      <c r="E12" s="36">
        <v>1700</v>
      </c>
      <c r="F12" s="46">
        <v>0</v>
      </c>
      <c r="G12" s="14">
        <f t="shared" si="0"/>
        <v>0</v>
      </c>
      <c r="H12" s="54"/>
      <c r="I12" s="57"/>
      <c r="J12" s="16"/>
    </row>
    <row r="13" spans="1:12" ht="15">
      <c r="A13" s="67">
        <v>3</v>
      </c>
      <c r="B13" s="76" t="s">
        <v>162</v>
      </c>
      <c r="C13" s="11" t="s">
        <v>13</v>
      </c>
      <c r="D13" s="12" t="s">
        <v>14</v>
      </c>
      <c r="E13" s="36">
        <v>200</v>
      </c>
      <c r="F13" s="46">
        <v>0</v>
      </c>
      <c r="G13" s="14">
        <f t="shared" si="0"/>
        <v>0</v>
      </c>
      <c r="H13" s="54"/>
      <c r="I13" s="57"/>
      <c r="J13" s="16"/>
    </row>
    <row r="14" spans="1:12" ht="15">
      <c r="A14" s="67">
        <v>4</v>
      </c>
      <c r="B14" s="76" t="s">
        <v>163</v>
      </c>
      <c r="C14" s="11" t="s">
        <v>13</v>
      </c>
      <c r="D14" s="12" t="s">
        <v>14</v>
      </c>
      <c r="E14" s="37">
        <v>200</v>
      </c>
      <c r="F14" s="46">
        <v>0</v>
      </c>
      <c r="G14" s="14">
        <f t="shared" si="0"/>
        <v>0</v>
      </c>
      <c r="H14" s="55"/>
      <c r="I14" s="57"/>
      <c r="J14" s="16"/>
    </row>
    <row r="15" spans="1:12" ht="15">
      <c r="A15" s="67">
        <v>5</v>
      </c>
      <c r="B15" s="76" t="s">
        <v>164</v>
      </c>
      <c r="C15" s="11" t="s">
        <v>13</v>
      </c>
      <c r="D15" s="12" t="s">
        <v>14</v>
      </c>
      <c r="E15" s="36">
        <v>50</v>
      </c>
      <c r="F15" s="46">
        <v>0</v>
      </c>
      <c r="G15" s="14">
        <f t="shared" si="0"/>
        <v>0</v>
      </c>
      <c r="H15" s="54"/>
      <c r="I15" s="57"/>
      <c r="J15" s="16"/>
    </row>
    <row r="16" spans="1:12" ht="15">
      <c r="A16" s="67">
        <v>6</v>
      </c>
      <c r="B16" s="77" t="s">
        <v>165</v>
      </c>
      <c r="C16" s="11" t="s">
        <v>13</v>
      </c>
      <c r="D16" s="12" t="s">
        <v>14</v>
      </c>
      <c r="E16" s="36">
        <v>1500</v>
      </c>
      <c r="F16" s="46">
        <v>0</v>
      </c>
      <c r="G16" s="14">
        <f t="shared" si="0"/>
        <v>0</v>
      </c>
      <c r="H16" s="54"/>
      <c r="I16" s="57"/>
      <c r="J16" s="16"/>
    </row>
    <row r="17" spans="1:10" ht="15">
      <c r="A17" s="67">
        <v>7</v>
      </c>
      <c r="B17" s="77" t="s">
        <v>166</v>
      </c>
      <c r="C17" s="11" t="s">
        <v>13</v>
      </c>
      <c r="D17" s="12" t="s">
        <v>14</v>
      </c>
      <c r="E17" s="36">
        <v>4350</v>
      </c>
      <c r="F17" s="46">
        <v>0</v>
      </c>
      <c r="G17" s="14">
        <f t="shared" si="0"/>
        <v>0</v>
      </c>
      <c r="H17" s="54"/>
      <c r="I17" s="57"/>
      <c r="J17" s="16"/>
    </row>
    <row r="18" spans="1:10" ht="15">
      <c r="A18" s="67">
        <v>8</v>
      </c>
      <c r="B18" s="77" t="s">
        <v>167</v>
      </c>
      <c r="C18" s="11" t="s">
        <v>13</v>
      </c>
      <c r="D18" s="12" t="s">
        <v>14</v>
      </c>
      <c r="E18" s="36">
        <v>4000</v>
      </c>
      <c r="F18" s="46">
        <v>0</v>
      </c>
      <c r="G18" s="14">
        <f t="shared" si="0"/>
        <v>0</v>
      </c>
      <c r="H18" s="54"/>
      <c r="I18" s="57"/>
      <c r="J18" s="16"/>
    </row>
    <row r="19" spans="1:10" ht="15">
      <c r="A19" s="67">
        <v>9</v>
      </c>
      <c r="B19" s="76" t="s">
        <v>168</v>
      </c>
      <c r="C19" s="11" t="s">
        <v>13</v>
      </c>
      <c r="D19" s="12" t="s">
        <v>14</v>
      </c>
      <c r="E19" s="36">
        <v>900</v>
      </c>
      <c r="F19" s="46">
        <v>0</v>
      </c>
      <c r="G19" s="14">
        <f t="shared" si="0"/>
        <v>0</v>
      </c>
      <c r="H19" s="56"/>
      <c r="I19" s="57"/>
      <c r="J19" s="16"/>
    </row>
    <row r="20" spans="1:10" ht="15">
      <c r="A20" s="67">
        <v>10</v>
      </c>
      <c r="B20" s="78" t="s">
        <v>169</v>
      </c>
      <c r="C20" s="11" t="s">
        <v>13</v>
      </c>
      <c r="D20" s="12" t="s">
        <v>14</v>
      </c>
      <c r="E20" s="36">
        <v>50</v>
      </c>
      <c r="F20" s="46">
        <v>0</v>
      </c>
      <c r="G20" s="14">
        <f t="shared" si="0"/>
        <v>0</v>
      </c>
      <c r="H20" s="54"/>
      <c r="I20" s="57"/>
      <c r="J20" s="16"/>
    </row>
    <row r="21" spans="1:10" ht="15">
      <c r="A21" s="67">
        <v>11</v>
      </c>
      <c r="B21" s="78" t="s">
        <v>170</v>
      </c>
      <c r="C21" s="11" t="s">
        <v>13</v>
      </c>
      <c r="D21" s="12" t="s">
        <v>14</v>
      </c>
      <c r="E21" s="36">
        <v>150</v>
      </c>
      <c r="F21" s="46">
        <v>0</v>
      </c>
      <c r="G21" s="14">
        <f t="shared" si="0"/>
        <v>0</v>
      </c>
      <c r="H21" s="54"/>
      <c r="I21" s="57"/>
      <c r="J21" s="16"/>
    </row>
    <row r="22" spans="1:10" ht="15">
      <c r="A22" s="67">
        <v>12</v>
      </c>
      <c r="B22" s="78" t="s">
        <v>171</v>
      </c>
      <c r="C22" s="11" t="s">
        <v>13</v>
      </c>
      <c r="D22" s="12" t="s">
        <v>14</v>
      </c>
      <c r="E22" s="36">
        <v>100</v>
      </c>
      <c r="F22" s="46">
        <v>0</v>
      </c>
      <c r="G22" s="14">
        <f t="shared" si="0"/>
        <v>0</v>
      </c>
      <c r="H22" s="54"/>
      <c r="I22" s="57"/>
      <c r="J22" s="16"/>
    </row>
    <row r="23" spans="1:10" ht="15">
      <c r="A23" s="67">
        <v>13</v>
      </c>
      <c r="B23" s="78" t="s">
        <v>172</v>
      </c>
      <c r="C23" s="11" t="s">
        <v>13</v>
      </c>
      <c r="D23" s="12" t="s">
        <v>14</v>
      </c>
      <c r="E23" s="36">
        <v>100</v>
      </c>
      <c r="F23" s="46">
        <v>0</v>
      </c>
      <c r="G23" s="14">
        <f t="shared" si="0"/>
        <v>0</v>
      </c>
      <c r="H23" s="54"/>
      <c r="I23" s="57"/>
      <c r="J23" s="16"/>
    </row>
    <row r="24" spans="1:10" ht="15">
      <c r="A24" s="67">
        <v>14</v>
      </c>
      <c r="B24" s="78" t="s">
        <v>173</v>
      </c>
      <c r="C24" s="11" t="s">
        <v>13</v>
      </c>
      <c r="D24" s="12" t="s">
        <v>14</v>
      </c>
      <c r="E24" s="36">
        <v>100</v>
      </c>
      <c r="F24" s="46">
        <v>0</v>
      </c>
      <c r="G24" s="14">
        <f t="shared" si="0"/>
        <v>0</v>
      </c>
      <c r="H24" s="54"/>
      <c r="I24" s="57"/>
      <c r="J24" s="16"/>
    </row>
    <row r="25" spans="1:10" ht="15">
      <c r="A25" s="67">
        <v>15</v>
      </c>
      <c r="B25" s="78" t="s">
        <v>174</v>
      </c>
      <c r="C25" s="11" t="s">
        <v>13</v>
      </c>
      <c r="D25" s="12" t="s">
        <v>14</v>
      </c>
      <c r="E25" s="36">
        <v>300</v>
      </c>
      <c r="F25" s="46">
        <v>0</v>
      </c>
      <c r="G25" s="14">
        <f t="shared" si="0"/>
        <v>0</v>
      </c>
      <c r="H25" s="54"/>
      <c r="I25" s="57"/>
      <c r="J25" s="16"/>
    </row>
    <row r="26" spans="1:10" ht="15">
      <c r="A26" s="67">
        <v>16</v>
      </c>
      <c r="B26" s="78" t="s">
        <v>175</v>
      </c>
      <c r="C26" s="11" t="s">
        <v>13</v>
      </c>
      <c r="D26" s="12" t="s">
        <v>14</v>
      </c>
      <c r="E26" s="36">
        <v>100</v>
      </c>
      <c r="F26" s="46">
        <v>0</v>
      </c>
      <c r="G26" s="14">
        <f t="shared" si="0"/>
        <v>0</v>
      </c>
      <c r="H26" s="54"/>
      <c r="I26" s="57"/>
      <c r="J26" s="16"/>
    </row>
    <row r="27" spans="1:10" ht="27.95" customHeight="1">
      <c r="A27" s="80">
        <v>17</v>
      </c>
      <c r="B27" s="81" t="s">
        <v>176</v>
      </c>
      <c r="C27" s="82" t="s">
        <v>13</v>
      </c>
      <c r="D27" s="83" t="s">
        <v>14</v>
      </c>
      <c r="E27" s="84">
        <v>200</v>
      </c>
      <c r="F27" s="85">
        <v>0</v>
      </c>
      <c r="G27" s="14">
        <f t="shared" si="0"/>
        <v>0</v>
      </c>
      <c r="H27" s="54"/>
      <c r="I27" s="57"/>
      <c r="J27" s="16"/>
    </row>
    <row r="28" spans="1:10" ht="15">
      <c r="A28" s="86" t="s">
        <v>154</v>
      </c>
      <c r="B28" s="86"/>
      <c r="C28" s="86"/>
      <c r="D28" s="86"/>
      <c r="E28" s="86"/>
      <c r="F28" s="86"/>
      <c r="G28" s="79">
        <f>SUM(G11:G27)</f>
        <v>0</v>
      </c>
      <c r="H28" s="54"/>
      <c r="I28" s="57"/>
      <c r="J28" s="16"/>
    </row>
    <row r="29" spans="1:10" ht="15">
      <c r="C29" s="1"/>
      <c r="I29" s="16"/>
      <c r="J29" s="16"/>
    </row>
    <row r="30" spans="1:10" ht="15">
      <c r="C30" s="1"/>
      <c r="I30" s="16"/>
      <c r="J30" s="16"/>
    </row>
    <row r="31" spans="1:10" ht="15">
      <c r="C31" s="1"/>
      <c r="I31" s="16"/>
      <c r="J31" s="16"/>
    </row>
    <row r="32" spans="1:10" ht="15">
      <c r="B32" s="24"/>
      <c r="C32" s="24"/>
      <c r="D32" s="26"/>
      <c r="E32" s="27"/>
      <c r="F32" s="48"/>
      <c r="G32" s="28"/>
      <c r="I32" s="16"/>
      <c r="J32" s="16"/>
    </row>
    <row r="33" spans="2:10" ht="15">
      <c r="B33" s="29" t="s">
        <v>155</v>
      </c>
      <c r="C33" s="31"/>
      <c r="D33" s="31"/>
      <c r="E33" s="32"/>
      <c r="F33" s="35" t="s">
        <v>156</v>
      </c>
      <c r="G33" s="35"/>
      <c r="I33" s="16"/>
      <c r="J33" s="16"/>
    </row>
    <row r="34" spans="2:10" ht="15">
      <c r="C34" s="1"/>
      <c r="I34" s="16"/>
      <c r="J34" s="16"/>
    </row>
    <row r="35" spans="2:10" ht="15">
      <c r="C35" s="1"/>
      <c r="I35" s="16"/>
      <c r="J35" s="16"/>
    </row>
    <row r="36" spans="2:10" ht="15">
      <c r="C36" s="1"/>
      <c r="I36" s="16"/>
      <c r="J36" s="16"/>
    </row>
    <row r="37" spans="2:10" ht="15">
      <c r="B37" s="51" t="s">
        <v>177</v>
      </c>
      <c r="C37" s="1"/>
      <c r="I37" s="16"/>
      <c r="J37" s="16"/>
    </row>
    <row r="38" spans="2:10" ht="15">
      <c r="B38" s="52" t="s">
        <v>178</v>
      </c>
      <c r="C38" s="1"/>
      <c r="I38" s="16"/>
      <c r="J38" s="16"/>
    </row>
    <row r="39" spans="2:10" ht="15">
      <c r="B39" s="53" t="s">
        <v>179</v>
      </c>
      <c r="C39" s="1"/>
      <c r="I39" s="16"/>
      <c r="J39" s="16"/>
    </row>
    <row r="40" spans="2:10" ht="15">
      <c r="C40" s="1"/>
      <c r="I40" s="16"/>
      <c r="J40" s="16"/>
    </row>
    <row r="41" spans="2:10" ht="15">
      <c r="C41" s="1"/>
      <c r="I41" s="16"/>
      <c r="J41" s="16"/>
    </row>
    <row r="42" spans="2:10" ht="15">
      <c r="C42" s="1"/>
      <c r="I42" s="16"/>
      <c r="J42" s="16"/>
    </row>
    <row r="43" spans="2:10" ht="15">
      <c r="C43" s="1"/>
      <c r="I43" s="16"/>
      <c r="J43" s="16"/>
    </row>
    <row r="44" spans="2:10" ht="15">
      <c r="C44" s="1"/>
      <c r="I44" s="16"/>
      <c r="J44" s="16"/>
    </row>
    <row r="45" spans="2:10" ht="15">
      <c r="C45" s="1"/>
      <c r="I45" s="16"/>
      <c r="J45" s="16"/>
    </row>
    <row r="46" spans="2:10" ht="26.45" customHeight="1">
      <c r="C46" s="1"/>
      <c r="I46" s="16"/>
      <c r="J46" s="16"/>
    </row>
    <row r="47" spans="2:10" ht="15">
      <c r="C47" s="1"/>
      <c r="I47" s="16"/>
      <c r="J47" s="16"/>
    </row>
    <row r="48" spans="2:10" ht="15">
      <c r="C48" s="1"/>
      <c r="I48" s="16"/>
      <c r="J48" s="16"/>
    </row>
    <row r="49" spans="3:10" ht="15">
      <c r="C49" s="1"/>
      <c r="I49" s="16"/>
      <c r="J49" s="16"/>
    </row>
    <row r="50" spans="3:10" ht="15">
      <c r="C50" s="1"/>
      <c r="I50" s="16"/>
      <c r="J50" s="16"/>
    </row>
    <row r="51" spans="3:10" ht="15">
      <c r="C51" s="1"/>
      <c r="I51" s="16"/>
      <c r="J51" s="16"/>
    </row>
    <row r="52" spans="3:10" ht="15">
      <c r="C52" s="1"/>
      <c r="I52" s="16"/>
      <c r="J52" s="16"/>
    </row>
    <row r="53" spans="3:10" ht="15">
      <c r="C53" s="1"/>
      <c r="I53" s="16"/>
      <c r="J53" s="16"/>
    </row>
    <row r="54" spans="3:10" ht="15">
      <c r="C54" s="1"/>
      <c r="I54" s="16"/>
      <c r="J54" s="16"/>
    </row>
    <row r="55" spans="3:10" ht="15">
      <c r="C55" s="1"/>
      <c r="I55" s="16"/>
      <c r="J55" s="16"/>
    </row>
    <row r="56" spans="3:10" ht="15">
      <c r="C56" s="1"/>
      <c r="I56" s="16"/>
      <c r="J56" s="16"/>
    </row>
    <row r="57" spans="3:10" ht="34.700000000000003" customHeight="1">
      <c r="C57" s="1"/>
      <c r="I57" s="16"/>
      <c r="J57" s="16"/>
    </row>
    <row r="58" spans="3:10" ht="14.1" customHeight="1">
      <c r="C58" s="1"/>
      <c r="I58" s="16"/>
      <c r="J58" s="16"/>
    </row>
    <row r="59" spans="3:10" ht="14.1" customHeight="1">
      <c r="C59" s="1"/>
      <c r="I59" s="16"/>
      <c r="J59" s="16"/>
    </row>
    <row r="60" spans="3:10" ht="15">
      <c r="C60" s="1"/>
      <c r="I60" s="16"/>
      <c r="J60" s="16"/>
    </row>
    <row r="61" spans="3:10" ht="27.6" customHeight="1">
      <c r="C61" s="1"/>
      <c r="I61" s="16"/>
      <c r="J61" s="16"/>
    </row>
    <row r="62" spans="3:10" ht="27.6" customHeight="1">
      <c r="C62" s="1"/>
      <c r="I62" s="16"/>
      <c r="J62" s="16"/>
    </row>
    <row r="63" spans="3:10" ht="15">
      <c r="C63" s="1"/>
      <c r="I63" s="16"/>
      <c r="J63" s="16"/>
    </row>
    <row r="64" spans="3:10" ht="15">
      <c r="C64" s="1"/>
      <c r="I64" s="16"/>
      <c r="J64" s="16"/>
    </row>
    <row r="65" spans="2:10" ht="15">
      <c r="C65" s="1"/>
      <c r="I65" s="16"/>
      <c r="J65" s="16"/>
    </row>
    <row r="66" spans="2:10" ht="15">
      <c r="C66" s="1"/>
      <c r="I66" s="16"/>
      <c r="J66" s="16"/>
    </row>
    <row r="67" spans="2:10" ht="15">
      <c r="C67" s="1"/>
      <c r="I67" s="16"/>
      <c r="J67" s="16"/>
    </row>
    <row r="68" spans="2:10" ht="15">
      <c r="C68" s="1"/>
    </row>
    <row r="69" spans="2:10" ht="15">
      <c r="B69" s="24"/>
      <c r="C69" s="25"/>
      <c r="D69" s="26"/>
      <c r="E69" s="27"/>
      <c r="F69" s="49"/>
      <c r="G69" s="38"/>
      <c r="J69" s="16"/>
    </row>
    <row r="70" spans="2:10" ht="15">
      <c r="C70" s="24"/>
      <c r="D70" s="25"/>
      <c r="E70" s="26"/>
      <c r="F70" s="50"/>
      <c r="G70" s="26"/>
      <c r="H70" s="38"/>
    </row>
    <row r="71" spans="2:10" ht="15">
      <c r="C71" s="24"/>
      <c r="D71" s="25"/>
      <c r="E71" s="26"/>
      <c r="F71" s="50"/>
      <c r="G71" s="26"/>
      <c r="H71" s="38"/>
      <c r="J71" s="16"/>
    </row>
    <row r="72" spans="2:10" ht="15">
      <c r="B72" s="24"/>
      <c r="C72" s="25"/>
      <c r="D72" s="26"/>
      <c r="E72" s="27"/>
      <c r="F72" s="49"/>
      <c r="G72" s="38"/>
      <c r="I72" s="16"/>
    </row>
    <row r="73" spans="2:10" ht="15">
      <c r="B73" s="24"/>
      <c r="C73" s="25"/>
      <c r="D73" s="26"/>
      <c r="E73" s="27"/>
      <c r="F73" s="49"/>
      <c r="G73" s="38"/>
    </row>
    <row r="74" spans="2:10" ht="15">
      <c r="B74" s="24"/>
      <c r="C74" s="30"/>
      <c r="D74" s="31"/>
      <c r="E74" s="32"/>
      <c r="F74" s="39"/>
      <c r="G74" s="39"/>
    </row>
    <row r="75" spans="2:10" ht="15"/>
  </sheetData>
  <mergeCells count="6">
    <mergeCell ref="A3:L3"/>
    <mergeCell ref="A5:L5"/>
    <mergeCell ref="A7:L7"/>
    <mergeCell ref="F33:G33"/>
    <mergeCell ref="F74:G74"/>
    <mergeCell ref="A28:F28"/>
  </mergeCells>
  <pageMargins left="0.23622047244094502" right="0.23622047244094502" top="0.35433070866141764" bottom="0.35433070866141764" header="0.31496062992126012" footer="0.31496062992126012"/>
  <pageSetup paperSize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282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Sklop_1</vt:lpstr>
      <vt:lpstr>Sklop_2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Cvetličarna Aralija | PP</dc:creator>
  <cp:lastModifiedBy>Valentina Gjerkeš | JHMB</cp:lastModifiedBy>
  <cp:revision>19</cp:revision>
  <cp:lastPrinted>2026-06-11T08:51:24Z</cp:lastPrinted>
  <dcterms:created xsi:type="dcterms:W3CDTF">2026-03-24T13:49:50Z</dcterms:created>
  <dcterms:modified xsi:type="dcterms:W3CDTF">2026-08-05T10:53:52Z</dcterms:modified>
</cp:coreProperties>
</file>